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_Data\_zakazky\Kfely\_PD\D\"/>
    </mc:Choice>
  </mc:AlternateContent>
  <bookViews>
    <workbookView xWindow="0" yWindow="0" windowWidth="13248" windowHeight="3768" activeTab="1"/>
  </bookViews>
  <sheets>
    <sheet name="Rekapitulace stavby" sheetId="1" r:id="rId1"/>
    <sheet name="201810 - Oprava hráze, VN..." sheetId="2" r:id="rId2"/>
  </sheets>
  <definedNames>
    <definedName name="_xlnm.Print_Titles" localSheetId="1">'201810 - Oprava hráze, VN...'!$122:$122</definedName>
    <definedName name="_xlnm.Print_Titles" localSheetId="0">'Rekapitulace stavby'!$85:$85</definedName>
    <definedName name="_xlnm.Print_Area" localSheetId="1">'201810 - Oprava hráze, VN...'!$C$4:$Q$70,'201810 - Oprava hráze, VN...'!$C$76:$Q$107,'201810 - Oprava hráze, VN...'!$C$113:$Q$240</definedName>
    <definedName name="_xlnm.Print_Area" localSheetId="0">'Rekapitulace stavby'!$C$4:$AP$70,'Rekapitulace stavby'!$C$76:$AP$96</definedName>
  </definedNames>
  <calcPr calcId="152511"/>
</workbook>
</file>

<file path=xl/calcChain.xml><?xml version="1.0" encoding="utf-8"?>
<calcChain xmlns="http://schemas.openxmlformats.org/spreadsheetml/2006/main">
  <c r="AY88" i="1" l="1"/>
  <c r="AX88" i="1"/>
  <c r="BI240" i="2"/>
  <c r="BH240" i="2"/>
  <c r="BG240" i="2"/>
  <c r="BF240" i="2"/>
  <c r="BK240" i="2"/>
  <c r="N240" i="2"/>
  <c r="BE240" i="2" s="1"/>
  <c r="BI239" i="2"/>
  <c r="BH239" i="2"/>
  <c r="BG239" i="2"/>
  <c r="BF239" i="2"/>
  <c r="BK239" i="2"/>
  <c r="N239" i="2"/>
  <c r="BE239" i="2"/>
  <c r="BI238" i="2"/>
  <c r="BH238" i="2"/>
  <c r="BG238" i="2"/>
  <c r="BF238" i="2"/>
  <c r="BK238" i="2"/>
  <c r="N238" i="2"/>
  <c r="BE238" i="2"/>
  <c r="BI237" i="2"/>
  <c r="BH237" i="2"/>
  <c r="BG237" i="2"/>
  <c r="BF237" i="2"/>
  <c r="BK237" i="2"/>
  <c r="N237" i="2" s="1"/>
  <c r="BE237" i="2" s="1"/>
  <c r="BI236" i="2"/>
  <c r="BH236" i="2"/>
  <c r="BG236" i="2"/>
  <c r="BF236" i="2"/>
  <c r="BK236" i="2"/>
  <c r="N236" i="2" s="1"/>
  <c r="BE236" i="2" s="1"/>
  <c r="BK235" i="2"/>
  <c r="N235" i="2" s="1"/>
  <c r="N97" i="2" s="1"/>
  <c r="BI234" i="2"/>
  <c r="BH234" i="2"/>
  <c r="BG234" i="2"/>
  <c r="BF234" i="2"/>
  <c r="AA234" i="2"/>
  <c r="Y234" i="2"/>
  <c r="W234" i="2"/>
  <c r="BK234" i="2"/>
  <c r="N234" i="2"/>
  <c r="BE234" i="2"/>
  <c r="BI233" i="2"/>
  <c r="BH233" i="2"/>
  <c r="BG233" i="2"/>
  <c r="BF233" i="2"/>
  <c r="AA233" i="2"/>
  <c r="Y233" i="2"/>
  <c r="W233" i="2"/>
  <c r="BK233" i="2"/>
  <c r="N233" i="2"/>
  <c r="BE233" i="2"/>
  <c r="BI232" i="2"/>
  <c r="BH232" i="2"/>
  <c r="BG232" i="2"/>
  <c r="BF232" i="2"/>
  <c r="AA232" i="2"/>
  <c r="Y232" i="2"/>
  <c r="W232" i="2"/>
  <c r="BK232" i="2"/>
  <c r="N232" i="2"/>
  <c r="BE232" i="2"/>
  <c r="BI231" i="2"/>
  <c r="BH231" i="2"/>
  <c r="BG231" i="2"/>
  <c r="BF231" i="2"/>
  <c r="AA231" i="2"/>
  <c r="Y231" i="2"/>
  <c r="W231" i="2"/>
  <c r="BK231" i="2"/>
  <c r="N231" i="2"/>
  <c r="BE231" i="2"/>
  <c r="BI230" i="2"/>
  <c r="BH230" i="2"/>
  <c r="BG230" i="2"/>
  <c r="BF230" i="2"/>
  <c r="AA230" i="2"/>
  <c r="Y230" i="2"/>
  <c r="W230" i="2"/>
  <c r="BK230" i="2"/>
  <c r="N230" i="2"/>
  <c r="BE230" i="2"/>
  <c r="BI228" i="2"/>
  <c r="BH228" i="2"/>
  <c r="BG228" i="2"/>
  <c r="BF228" i="2"/>
  <c r="AA228" i="2"/>
  <c r="Y228" i="2"/>
  <c r="W228" i="2"/>
  <c r="BK228" i="2"/>
  <c r="N228" i="2"/>
  <c r="BE228" i="2"/>
  <c r="BI227" i="2"/>
  <c r="BH227" i="2"/>
  <c r="BG227" i="2"/>
  <c r="BF227" i="2"/>
  <c r="AA227" i="2"/>
  <c r="Y227" i="2"/>
  <c r="W227" i="2"/>
  <c r="BK227" i="2"/>
  <c r="N227" i="2"/>
  <c r="BE227" i="2"/>
  <c r="BI226" i="2"/>
  <c r="BH226" i="2"/>
  <c r="BG226" i="2"/>
  <c r="BF226" i="2"/>
  <c r="AA226" i="2"/>
  <c r="Y226" i="2"/>
  <c r="W226" i="2"/>
  <c r="BK226" i="2"/>
  <c r="N226" i="2"/>
  <c r="BE226" i="2"/>
  <c r="BI225" i="2"/>
  <c r="BH225" i="2"/>
  <c r="BG225" i="2"/>
  <c r="BF225" i="2"/>
  <c r="AA225" i="2"/>
  <c r="Y225" i="2"/>
  <c r="W225" i="2"/>
  <c r="BK225" i="2"/>
  <c r="N225" i="2"/>
  <c r="BE225" i="2"/>
  <c r="BI224" i="2"/>
  <c r="BH224" i="2"/>
  <c r="BG224" i="2"/>
  <c r="BF224" i="2"/>
  <c r="AA224" i="2"/>
  <c r="Y224" i="2"/>
  <c r="W224" i="2"/>
  <c r="BK224" i="2"/>
  <c r="N224" i="2"/>
  <c r="BE224" i="2"/>
  <c r="BI223" i="2"/>
  <c r="BH223" i="2"/>
  <c r="BG223" i="2"/>
  <c r="BF223" i="2"/>
  <c r="AA223" i="2"/>
  <c r="Y223" i="2"/>
  <c r="W223" i="2"/>
  <c r="BK223" i="2"/>
  <c r="N223" i="2"/>
  <c r="BE223" i="2"/>
  <c r="BI222" i="2"/>
  <c r="BH222" i="2"/>
  <c r="BG222" i="2"/>
  <c r="BF222" i="2"/>
  <c r="AA222" i="2"/>
  <c r="Y222" i="2"/>
  <c r="Y219" i="2" s="1"/>
  <c r="W222" i="2"/>
  <c r="BK222" i="2"/>
  <c r="N222" i="2"/>
  <c r="BE222" i="2"/>
  <c r="BI221" i="2"/>
  <c r="BH221" i="2"/>
  <c r="BG221" i="2"/>
  <c r="BF221" i="2"/>
  <c r="AA221" i="2"/>
  <c r="Y221" i="2"/>
  <c r="W221" i="2"/>
  <c r="BK221" i="2"/>
  <c r="BK219" i="2" s="1"/>
  <c r="N219" i="2" s="1"/>
  <c r="N96" i="2" s="1"/>
  <c r="N221" i="2"/>
  <c r="BE221" i="2"/>
  <c r="BI220" i="2"/>
  <c r="BH220" i="2"/>
  <c r="BG220" i="2"/>
  <c r="BF220" i="2"/>
  <c r="AA220" i="2"/>
  <c r="AA219" i="2"/>
  <c r="Y220" i="2"/>
  <c r="W220" i="2"/>
  <c r="W219" i="2"/>
  <c r="BK220" i="2"/>
  <c r="N220" i="2"/>
  <c r="BE220" i="2" s="1"/>
  <c r="BI218" i="2"/>
  <c r="BH218" i="2"/>
  <c r="BG218" i="2"/>
  <c r="BF218" i="2"/>
  <c r="AA218" i="2"/>
  <c r="AA217" i="2"/>
  <c r="Y218" i="2"/>
  <c r="Y217" i="2"/>
  <c r="W218" i="2"/>
  <c r="W217" i="2"/>
  <c r="BK218" i="2"/>
  <c r="BK217" i="2"/>
  <c r="N217" i="2"/>
  <c r="N95" i="2" s="1"/>
  <c r="N218" i="2"/>
  <c r="BE218" i="2" s="1"/>
  <c r="BI216" i="2"/>
  <c r="BH216" i="2"/>
  <c r="BG216" i="2"/>
  <c r="BF216" i="2"/>
  <c r="AA216" i="2"/>
  <c r="Y216" i="2"/>
  <c r="W216" i="2"/>
  <c r="BK216" i="2"/>
  <c r="N216" i="2"/>
  <c r="BE216" i="2"/>
  <c r="BI214" i="2"/>
  <c r="BH214" i="2"/>
  <c r="BG214" i="2"/>
  <c r="BF214" i="2"/>
  <c r="AA214" i="2"/>
  <c r="Y214" i="2"/>
  <c r="W214" i="2"/>
  <c r="BK214" i="2"/>
  <c r="N214" i="2"/>
  <c r="BE214" i="2"/>
  <c r="BI212" i="2"/>
  <c r="BH212" i="2"/>
  <c r="BG212" i="2"/>
  <c r="BF212" i="2"/>
  <c r="AA212" i="2"/>
  <c r="Y212" i="2"/>
  <c r="W212" i="2"/>
  <c r="BK212" i="2"/>
  <c r="N212" i="2"/>
  <c r="BE212" i="2"/>
  <c r="BI209" i="2"/>
  <c r="BH209" i="2"/>
  <c r="BG209" i="2"/>
  <c r="BF209" i="2"/>
  <c r="AA209" i="2"/>
  <c r="Y209" i="2"/>
  <c r="W209" i="2"/>
  <c r="BK209" i="2"/>
  <c r="N209" i="2"/>
  <c r="BE209" i="2"/>
  <c r="BI207" i="2"/>
  <c r="BH207" i="2"/>
  <c r="BG207" i="2"/>
  <c r="BF207" i="2"/>
  <c r="AA207" i="2"/>
  <c r="Y207" i="2"/>
  <c r="Y196" i="2" s="1"/>
  <c r="W207" i="2"/>
  <c r="BK207" i="2"/>
  <c r="N207" i="2"/>
  <c r="BE207" i="2"/>
  <c r="BI202" i="2"/>
  <c r="BH202" i="2"/>
  <c r="BG202" i="2"/>
  <c r="BF202" i="2"/>
  <c r="AA202" i="2"/>
  <c r="Y202" i="2"/>
  <c r="W202" i="2"/>
  <c r="BK202" i="2"/>
  <c r="BK196" i="2" s="1"/>
  <c r="N196" i="2" s="1"/>
  <c r="N94" i="2" s="1"/>
  <c r="N202" i="2"/>
  <c r="BE202" i="2"/>
  <c r="BI197" i="2"/>
  <c r="BH197" i="2"/>
  <c r="BG197" i="2"/>
  <c r="BF197" i="2"/>
  <c r="AA197" i="2"/>
  <c r="AA196" i="2"/>
  <c r="Y197" i="2"/>
  <c r="W197" i="2"/>
  <c r="W196" i="2"/>
  <c r="BK197" i="2"/>
  <c r="N197" i="2"/>
  <c r="BE197" i="2" s="1"/>
  <c r="BI194" i="2"/>
  <c r="BH194" i="2"/>
  <c r="BG194" i="2"/>
  <c r="BF194" i="2"/>
  <c r="AA194" i="2"/>
  <c r="Y194" i="2"/>
  <c r="W194" i="2"/>
  <c r="BK194" i="2"/>
  <c r="N194" i="2"/>
  <c r="BE194" i="2"/>
  <c r="BI192" i="2"/>
  <c r="BH192" i="2"/>
  <c r="BG192" i="2"/>
  <c r="BF192" i="2"/>
  <c r="AA192" i="2"/>
  <c r="Y192" i="2"/>
  <c r="W192" i="2"/>
  <c r="BK192" i="2"/>
  <c r="N192" i="2"/>
  <c r="BE192" i="2"/>
  <c r="BI190" i="2"/>
  <c r="BH190" i="2"/>
  <c r="BG190" i="2"/>
  <c r="BF190" i="2"/>
  <c r="AA190" i="2"/>
  <c r="Y190" i="2"/>
  <c r="W190" i="2"/>
  <c r="BK190" i="2"/>
  <c r="N190" i="2"/>
  <c r="BE190" i="2"/>
  <c r="BI188" i="2"/>
  <c r="BH188" i="2"/>
  <c r="BG188" i="2"/>
  <c r="BF188" i="2"/>
  <c r="AA188" i="2"/>
  <c r="Y188" i="2"/>
  <c r="W188" i="2"/>
  <c r="BK188" i="2"/>
  <c r="N188" i="2"/>
  <c r="BE188" i="2"/>
  <c r="BI186" i="2"/>
  <c r="BH186" i="2"/>
  <c r="BG186" i="2"/>
  <c r="BF186" i="2"/>
  <c r="AA186" i="2"/>
  <c r="Y186" i="2"/>
  <c r="W186" i="2"/>
  <c r="BK186" i="2"/>
  <c r="N186" i="2"/>
  <c r="BE186" i="2"/>
  <c r="BI185" i="2"/>
  <c r="BH185" i="2"/>
  <c r="BG185" i="2"/>
  <c r="BF185" i="2"/>
  <c r="AA185" i="2"/>
  <c r="Y185" i="2"/>
  <c r="W185" i="2"/>
  <c r="BK185" i="2"/>
  <c r="N185" i="2"/>
  <c r="BE185" i="2"/>
  <c r="BI184" i="2"/>
  <c r="BH184" i="2"/>
  <c r="BG184" i="2"/>
  <c r="BF184" i="2"/>
  <c r="AA184" i="2"/>
  <c r="Y184" i="2"/>
  <c r="W184" i="2"/>
  <c r="BK184" i="2"/>
  <c r="N184" i="2"/>
  <c r="BE184" i="2"/>
  <c r="BI183" i="2"/>
  <c r="BH183" i="2"/>
  <c r="BG183" i="2"/>
  <c r="BF183" i="2"/>
  <c r="AA183" i="2"/>
  <c r="Y183" i="2"/>
  <c r="W183" i="2"/>
  <c r="BK183" i="2"/>
  <c r="N183" i="2"/>
  <c r="BE183" i="2"/>
  <c r="BI182" i="2"/>
  <c r="BH182" i="2"/>
  <c r="BG182" i="2"/>
  <c r="BF182" i="2"/>
  <c r="AA182" i="2"/>
  <c r="Y182" i="2"/>
  <c r="W182" i="2"/>
  <c r="BK182" i="2"/>
  <c r="N182" i="2"/>
  <c r="BE182" i="2"/>
  <c r="BI181" i="2"/>
  <c r="BH181" i="2"/>
  <c r="BG181" i="2"/>
  <c r="BF181" i="2"/>
  <c r="AA181" i="2"/>
  <c r="Y181" i="2"/>
  <c r="W181" i="2"/>
  <c r="W178" i="2" s="1"/>
  <c r="BK181" i="2"/>
  <c r="N181" i="2"/>
  <c r="BE181" i="2"/>
  <c r="BI180" i="2"/>
  <c r="BH180" i="2"/>
  <c r="BG180" i="2"/>
  <c r="BF180" i="2"/>
  <c r="AA180" i="2"/>
  <c r="AA178" i="2" s="1"/>
  <c r="Y180" i="2"/>
  <c r="W180" i="2"/>
  <c r="BK180" i="2"/>
  <c r="N180" i="2"/>
  <c r="BE180" i="2"/>
  <c r="BI179" i="2"/>
  <c r="BH179" i="2"/>
  <c r="BG179" i="2"/>
  <c r="BF179" i="2"/>
  <c r="AA179" i="2"/>
  <c r="Y179" i="2"/>
  <c r="Y178" i="2"/>
  <c r="W179" i="2"/>
  <c r="BK179" i="2"/>
  <c r="BK178" i="2"/>
  <c r="N178" i="2" s="1"/>
  <c r="N93" i="2" s="1"/>
  <c r="N179" i="2"/>
  <c r="BE179" i="2"/>
  <c r="BI176" i="2"/>
  <c r="BH176" i="2"/>
  <c r="BG176" i="2"/>
  <c r="BF176" i="2"/>
  <c r="AA176" i="2"/>
  <c r="Y176" i="2"/>
  <c r="W176" i="2"/>
  <c r="W172" i="2" s="1"/>
  <c r="BK176" i="2"/>
  <c r="N176" i="2"/>
  <c r="BE176" i="2"/>
  <c r="BI175" i="2"/>
  <c r="BH175" i="2"/>
  <c r="BG175" i="2"/>
  <c r="BF175" i="2"/>
  <c r="AA175" i="2"/>
  <c r="AA172" i="2" s="1"/>
  <c r="Y175" i="2"/>
  <c r="W175" i="2"/>
  <c r="BK175" i="2"/>
  <c r="N175" i="2"/>
  <c r="BE175" i="2"/>
  <c r="BI173" i="2"/>
  <c r="BH173" i="2"/>
  <c r="BG173" i="2"/>
  <c r="BF173" i="2"/>
  <c r="AA173" i="2"/>
  <c r="Y173" i="2"/>
  <c r="Y172" i="2"/>
  <c r="W173" i="2"/>
  <c r="BK173" i="2"/>
  <c r="BK172" i="2"/>
  <c r="N172" i="2" s="1"/>
  <c r="N92" i="2" s="1"/>
  <c r="N173" i="2"/>
  <c r="BE173" i="2"/>
  <c r="BI171" i="2"/>
  <c r="BH171" i="2"/>
  <c r="BG171" i="2"/>
  <c r="BF171" i="2"/>
  <c r="AA171" i="2"/>
  <c r="Y171" i="2"/>
  <c r="W171" i="2"/>
  <c r="BK171" i="2"/>
  <c r="N171" i="2"/>
  <c r="BE171" i="2"/>
  <c r="BI170" i="2"/>
  <c r="BH170" i="2"/>
  <c r="BG170" i="2"/>
  <c r="BF170" i="2"/>
  <c r="AA170" i="2"/>
  <c r="Y170" i="2"/>
  <c r="W170" i="2"/>
  <c r="BK170" i="2"/>
  <c r="N170" i="2"/>
  <c r="BE170" i="2"/>
  <c r="BI168" i="2"/>
  <c r="BH168" i="2"/>
  <c r="BG168" i="2"/>
  <c r="BF168" i="2"/>
  <c r="AA168" i="2"/>
  <c r="Y168" i="2"/>
  <c r="W168" i="2"/>
  <c r="BK168" i="2"/>
  <c r="N168" i="2"/>
  <c r="BE168" i="2"/>
  <c r="BI167" i="2"/>
  <c r="BH167" i="2"/>
  <c r="BG167" i="2"/>
  <c r="BF167" i="2"/>
  <c r="AA167" i="2"/>
  <c r="Y167" i="2"/>
  <c r="Y163" i="2" s="1"/>
  <c r="W167" i="2"/>
  <c r="BK167" i="2"/>
  <c r="N167" i="2"/>
  <c r="BE167" i="2"/>
  <c r="BI165" i="2"/>
  <c r="BH165" i="2"/>
  <c r="BG165" i="2"/>
  <c r="BF165" i="2"/>
  <c r="AA165" i="2"/>
  <c r="Y165" i="2"/>
  <c r="W165" i="2"/>
  <c r="BK165" i="2"/>
  <c r="BK163" i="2" s="1"/>
  <c r="N163" i="2" s="1"/>
  <c r="N91" i="2" s="1"/>
  <c r="N165" i="2"/>
  <c r="BE165" i="2"/>
  <c r="BI164" i="2"/>
  <c r="BH164" i="2"/>
  <c r="BG164" i="2"/>
  <c r="BF164" i="2"/>
  <c r="AA164" i="2"/>
  <c r="AA163" i="2"/>
  <c r="Y164" i="2"/>
  <c r="W164" i="2"/>
  <c r="W163" i="2"/>
  <c r="BK164" i="2"/>
  <c r="N164" i="2"/>
  <c r="BE164" i="2" s="1"/>
  <c r="BI162" i="2"/>
  <c r="BH162" i="2"/>
  <c r="BG162" i="2"/>
  <c r="BF162" i="2"/>
  <c r="AA162" i="2"/>
  <c r="Y162" i="2"/>
  <c r="W162" i="2"/>
  <c r="BK162" i="2"/>
  <c r="N162" i="2"/>
  <c r="BE162" i="2"/>
  <c r="BI161" i="2"/>
  <c r="BH161" i="2"/>
  <c r="BG161" i="2"/>
  <c r="BF161" i="2"/>
  <c r="AA161" i="2"/>
  <c r="Y161" i="2"/>
  <c r="W161" i="2"/>
  <c r="BK161" i="2"/>
  <c r="N161" i="2"/>
  <c r="BE161" i="2"/>
  <c r="BI160" i="2"/>
  <c r="BH160" i="2"/>
  <c r="BG160" i="2"/>
  <c r="BF160" i="2"/>
  <c r="AA160" i="2"/>
  <c r="Y160" i="2"/>
  <c r="W160" i="2"/>
  <c r="BK160" i="2"/>
  <c r="N160" i="2"/>
  <c r="BE160" i="2"/>
  <c r="BI159" i="2"/>
  <c r="BH159" i="2"/>
  <c r="BG159" i="2"/>
  <c r="BF159" i="2"/>
  <c r="AA159" i="2"/>
  <c r="Y159" i="2"/>
  <c r="W159" i="2"/>
  <c r="BK159" i="2"/>
  <c r="N159" i="2"/>
  <c r="BE159" i="2"/>
  <c r="BI158" i="2"/>
  <c r="BH158" i="2"/>
  <c r="BG158" i="2"/>
  <c r="BF158" i="2"/>
  <c r="AA158" i="2"/>
  <c r="Y158" i="2"/>
  <c r="Y155" i="2" s="1"/>
  <c r="W158" i="2"/>
  <c r="BK158" i="2"/>
  <c r="N158" i="2"/>
  <c r="BE158" i="2"/>
  <c r="BI157" i="2"/>
  <c r="BH157" i="2"/>
  <c r="BG157" i="2"/>
  <c r="BF157" i="2"/>
  <c r="AA157" i="2"/>
  <c r="Y157" i="2"/>
  <c r="W157" i="2"/>
  <c r="BK157" i="2"/>
  <c r="BK155" i="2" s="1"/>
  <c r="N155" i="2" s="1"/>
  <c r="N90" i="2" s="1"/>
  <c r="N157" i="2"/>
  <c r="BE157" i="2"/>
  <c r="BI156" i="2"/>
  <c r="BH156" i="2"/>
  <c r="BG156" i="2"/>
  <c r="BF156" i="2"/>
  <c r="AA156" i="2"/>
  <c r="AA155" i="2"/>
  <c r="Y156" i="2"/>
  <c r="W156" i="2"/>
  <c r="W155" i="2"/>
  <c r="BK156" i="2"/>
  <c r="N156" i="2"/>
  <c r="BE156" i="2" s="1"/>
  <c r="BI154" i="2"/>
  <c r="BH154" i="2"/>
  <c r="BG154" i="2"/>
  <c r="BF154" i="2"/>
  <c r="AA154" i="2"/>
  <c r="Y154" i="2"/>
  <c r="W154" i="2"/>
  <c r="BK154" i="2"/>
  <c r="N154" i="2"/>
  <c r="BE154" i="2"/>
  <c r="BI152" i="2"/>
  <c r="BH152" i="2"/>
  <c r="BG152" i="2"/>
  <c r="BF152" i="2"/>
  <c r="AA152" i="2"/>
  <c r="Y152" i="2"/>
  <c r="W152" i="2"/>
  <c r="BK152" i="2"/>
  <c r="N152" i="2"/>
  <c r="BE152" i="2"/>
  <c r="BI151" i="2"/>
  <c r="BH151" i="2"/>
  <c r="BG151" i="2"/>
  <c r="BF151" i="2"/>
  <c r="AA151" i="2"/>
  <c r="Y151" i="2"/>
  <c r="W151" i="2"/>
  <c r="BK151" i="2"/>
  <c r="N151" i="2"/>
  <c r="BE151" i="2"/>
  <c r="BI149" i="2"/>
  <c r="BH149" i="2"/>
  <c r="BG149" i="2"/>
  <c r="BF149" i="2"/>
  <c r="AA149" i="2"/>
  <c r="Y149" i="2"/>
  <c r="W149" i="2"/>
  <c r="BK149" i="2"/>
  <c r="N149" i="2"/>
  <c r="BE149" i="2"/>
  <c r="BI147" i="2"/>
  <c r="BH147" i="2"/>
  <c r="BG147" i="2"/>
  <c r="BF147" i="2"/>
  <c r="AA147" i="2"/>
  <c r="Y147" i="2"/>
  <c r="W147" i="2"/>
  <c r="BK147" i="2"/>
  <c r="N147" i="2"/>
  <c r="BE147" i="2"/>
  <c r="BI145" i="2"/>
  <c r="BH145" i="2"/>
  <c r="BG145" i="2"/>
  <c r="BF145" i="2"/>
  <c r="AA145" i="2"/>
  <c r="Y145" i="2"/>
  <c r="W145" i="2"/>
  <c r="BK145" i="2"/>
  <c r="N145" i="2"/>
  <c r="BE145" i="2"/>
  <c r="BI144" i="2"/>
  <c r="BH144" i="2"/>
  <c r="BG144" i="2"/>
  <c r="BF144" i="2"/>
  <c r="AA144" i="2"/>
  <c r="Y144" i="2"/>
  <c r="W144" i="2"/>
  <c r="BK144" i="2"/>
  <c r="N144" i="2"/>
  <c r="BE144" i="2"/>
  <c r="BI141" i="2"/>
  <c r="BH141" i="2"/>
  <c r="BG141" i="2"/>
  <c r="BF141" i="2"/>
  <c r="AA141" i="2"/>
  <c r="Y141" i="2"/>
  <c r="W141" i="2"/>
  <c r="BK141" i="2"/>
  <c r="N141" i="2"/>
  <c r="BE141" i="2"/>
  <c r="BI140" i="2"/>
  <c r="BH140" i="2"/>
  <c r="BG140" i="2"/>
  <c r="BF140" i="2"/>
  <c r="AA140" i="2"/>
  <c r="Y140" i="2"/>
  <c r="W140" i="2"/>
  <c r="BK140" i="2"/>
  <c r="N140" i="2"/>
  <c r="BE140" i="2"/>
  <c r="BI138" i="2"/>
  <c r="BH138" i="2"/>
  <c r="BG138" i="2"/>
  <c r="BF138" i="2"/>
  <c r="AA138" i="2"/>
  <c r="Y138" i="2"/>
  <c r="W138" i="2"/>
  <c r="BK138" i="2"/>
  <c r="N138" i="2"/>
  <c r="BE138" i="2"/>
  <c r="BI136" i="2"/>
  <c r="BH136" i="2"/>
  <c r="BG136" i="2"/>
  <c r="BF136" i="2"/>
  <c r="AA136" i="2"/>
  <c r="Y136" i="2"/>
  <c r="W136" i="2"/>
  <c r="BK136" i="2"/>
  <c r="N136" i="2"/>
  <c r="BE136" i="2"/>
  <c r="BI134" i="2"/>
  <c r="BH134" i="2"/>
  <c r="BG134" i="2"/>
  <c r="BF134" i="2"/>
  <c r="AA134" i="2"/>
  <c r="Y134" i="2"/>
  <c r="W134" i="2"/>
  <c r="BK134" i="2"/>
  <c r="N134" i="2"/>
  <c r="BE134" i="2"/>
  <c r="BI132" i="2"/>
  <c r="BH132" i="2"/>
  <c r="BG132" i="2"/>
  <c r="BF132" i="2"/>
  <c r="AA132" i="2"/>
  <c r="Y132" i="2"/>
  <c r="W132" i="2"/>
  <c r="BK132" i="2"/>
  <c r="N132" i="2"/>
  <c r="BE132" i="2"/>
  <c r="BI130" i="2"/>
  <c r="BH130" i="2"/>
  <c r="BG130" i="2"/>
  <c r="BF130" i="2"/>
  <c r="AA130" i="2"/>
  <c r="Y130" i="2"/>
  <c r="W130" i="2"/>
  <c r="BK130" i="2"/>
  <c r="N130" i="2"/>
  <c r="BE130" i="2"/>
  <c r="BI129" i="2"/>
  <c r="BH129" i="2"/>
  <c r="BG129" i="2"/>
  <c r="BF129" i="2"/>
  <c r="AA129" i="2"/>
  <c r="Y129" i="2"/>
  <c r="W129" i="2"/>
  <c r="BK129" i="2"/>
  <c r="N129" i="2"/>
  <c r="BE129" i="2"/>
  <c r="BI128" i="2"/>
  <c r="BH128" i="2"/>
  <c r="BG128" i="2"/>
  <c r="BF128" i="2"/>
  <c r="AA128" i="2"/>
  <c r="Y128" i="2"/>
  <c r="W128" i="2"/>
  <c r="W125" i="2" s="1"/>
  <c r="BK128" i="2"/>
  <c r="BK125" i="2" s="1"/>
  <c r="N128" i="2"/>
  <c r="BE128" i="2"/>
  <c r="BI127" i="2"/>
  <c r="BH127" i="2"/>
  <c r="BG127" i="2"/>
  <c r="BF127" i="2"/>
  <c r="AA127" i="2"/>
  <c r="AA125" i="2" s="1"/>
  <c r="Y127" i="2"/>
  <c r="Y125" i="2" s="1"/>
  <c r="W127" i="2"/>
  <c r="BK127" i="2"/>
  <c r="N127" i="2"/>
  <c r="BE127" i="2"/>
  <c r="BI126" i="2"/>
  <c r="BH126" i="2"/>
  <c r="BG126" i="2"/>
  <c r="BF126" i="2"/>
  <c r="AA126" i="2"/>
  <c r="Y126" i="2"/>
  <c r="W126" i="2"/>
  <c r="BK126" i="2"/>
  <c r="N126" i="2"/>
  <c r="BE126" i="2"/>
  <c r="M120" i="2"/>
  <c r="M119" i="2"/>
  <c r="F119" i="2"/>
  <c r="F117" i="2"/>
  <c r="F115" i="2"/>
  <c r="BI105" i="2"/>
  <c r="BH105" i="2"/>
  <c r="BG105" i="2"/>
  <c r="BF105" i="2"/>
  <c r="BI104" i="2"/>
  <c r="BH104" i="2"/>
  <c r="BG104" i="2"/>
  <c r="BF104" i="2"/>
  <c r="BI103" i="2"/>
  <c r="BH103" i="2"/>
  <c r="BG103" i="2"/>
  <c r="BF103" i="2"/>
  <c r="BI102" i="2"/>
  <c r="BH102" i="2"/>
  <c r="BG102" i="2"/>
  <c r="BF102" i="2"/>
  <c r="M32" i="2" s="1"/>
  <c r="AW88" i="1" s="1"/>
  <c r="BI101" i="2"/>
  <c r="H35" i="2" s="1"/>
  <c r="BD88" i="1" s="1"/>
  <c r="BD87" i="1" s="1"/>
  <c r="W35" i="1" s="1"/>
  <c r="BH101" i="2"/>
  <c r="BG101" i="2"/>
  <c r="BF101" i="2"/>
  <c r="BI100" i="2"/>
  <c r="BH100" i="2"/>
  <c r="H34" i="2" s="1"/>
  <c r="BC88" i="1" s="1"/>
  <c r="BC87" i="1" s="1"/>
  <c r="BG100" i="2"/>
  <c r="H33" i="2"/>
  <c r="BB88" i="1" s="1"/>
  <c r="BB87" i="1" s="1"/>
  <c r="BF100" i="2"/>
  <c r="H32" i="2" s="1"/>
  <c r="BA88" i="1" s="1"/>
  <c r="BA87" i="1" s="1"/>
  <c r="M83" i="2"/>
  <c r="M82" i="2"/>
  <c r="F82" i="2"/>
  <c r="F80" i="2"/>
  <c r="F78" i="2"/>
  <c r="O14" i="2"/>
  <c r="E14" i="2"/>
  <c r="F83" i="2" s="1"/>
  <c r="F120" i="2"/>
  <c r="O13" i="2"/>
  <c r="O8" i="2"/>
  <c r="M80" i="2" s="1"/>
  <c r="M117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W34" i="1" l="1"/>
  <c r="AY87" i="1"/>
  <c r="W32" i="1"/>
  <c r="AW87" i="1"/>
  <c r="AK32" i="1" s="1"/>
  <c r="Y124" i="2"/>
  <c r="Y123" i="2" s="1"/>
  <c r="BK124" i="2"/>
  <c r="N125" i="2"/>
  <c r="N89" i="2" s="1"/>
  <c r="AX87" i="1"/>
  <c r="W33" i="1"/>
  <c r="AA124" i="2"/>
  <c r="AA123" i="2" s="1"/>
  <c r="W124" i="2"/>
  <c r="W123" i="2" s="1"/>
  <c r="AU88" i="1" s="1"/>
  <c r="AU87" i="1" s="1"/>
  <c r="N124" i="2" l="1"/>
  <c r="N88" i="2" s="1"/>
  <c r="BK123" i="2"/>
  <c r="N123" i="2" s="1"/>
  <c r="N87" i="2" s="1"/>
  <c r="N104" i="2" l="1"/>
  <c r="BE104" i="2" s="1"/>
  <c r="N102" i="2"/>
  <c r="BE102" i="2" s="1"/>
  <c r="M26" i="2"/>
  <c r="N105" i="2"/>
  <c r="BE105" i="2" s="1"/>
  <c r="N103" i="2"/>
  <c r="BE103" i="2" s="1"/>
  <c r="N101" i="2"/>
  <c r="BE101" i="2" s="1"/>
  <c r="N100" i="2"/>
  <c r="BE100" i="2" l="1"/>
  <c r="N99" i="2"/>
  <c r="M27" i="2" l="1"/>
  <c r="L107" i="2"/>
  <c r="H31" i="2"/>
  <c r="AZ88" i="1" s="1"/>
  <c r="AZ87" i="1" s="1"/>
  <c r="M31" i="2"/>
  <c r="AV88" i="1" s="1"/>
  <c r="AT88" i="1" s="1"/>
  <c r="AV87" i="1" l="1"/>
  <c r="AS88" i="1"/>
  <c r="AS87" i="1" s="1"/>
  <c r="M29" i="2"/>
  <c r="L37" i="2" l="1"/>
  <c r="AG88" i="1"/>
  <c r="AT87" i="1"/>
  <c r="AG87" i="1" l="1"/>
  <c r="AN88" i="1"/>
  <c r="AK26" i="1" l="1"/>
  <c r="AG94" i="1"/>
  <c r="AG93" i="1"/>
  <c r="AG92" i="1"/>
  <c r="AG91" i="1"/>
  <c r="AN87" i="1"/>
  <c r="AV92" i="1" l="1"/>
  <c r="BY92" i="1" s="1"/>
  <c r="CD92" i="1"/>
  <c r="AV91" i="1"/>
  <c r="BY91" i="1" s="1"/>
  <c r="CD91" i="1"/>
  <c r="AG90" i="1"/>
  <c r="AV93" i="1"/>
  <c r="BY93" i="1" s="1"/>
  <c r="CD93" i="1"/>
  <c r="CD94" i="1"/>
  <c r="AV94" i="1"/>
  <c r="BY94" i="1" s="1"/>
  <c r="AN94" i="1" l="1"/>
  <c r="AK31" i="1"/>
  <c r="AN91" i="1"/>
  <c r="AN93" i="1"/>
  <c r="AK27" i="1"/>
  <c r="AK29" i="1" s="1"/>
  <c r="AG96" i="1"/>
  <c r="AN92" i="1"/>
  <c r="W31" i="1"/>
  <c r="AN90" i="1" l="1"/>
  <c r="AN96" i="1" s="1"/>
  <c r="AK37" i="1"/>
</calcChain>
</file>

<file path=xl/sharedStrings.xml><?xml version="1.0" encoding="utf-8"?>
<sst xmlns="http://schemas.openxmlformats.org/spreadsheetml/2006/main" count="1556" uniqueCount="448">
  <si>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</si>
  <si>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</si>
  <si>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</si>
  <si>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</si>
  <si>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</si>
  <si>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</si>
  <si>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</si>
  <si>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</si>
  <si>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</si>
  <si>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</si>
  <si>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</si>
  <si>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</si>
  <si>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</si>
  <si>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</si>
  <si>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</si>
  <si>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</si>
  <si>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</si>
  <si>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201810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</si>
  <si>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</si>
  <si>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</si>
  <si>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Oprava hráze, VN Kfely p.č. 3</t>
  </si>
  <si>
    <t>JKSO:</t>
  </si>
  <si>
    <t/>
  </si>
  <si>
    <t>CC-CZ:</t>
  </si>
  <si>
    <t>Místo:</t>
  </si>
  <si>
    <t>Kfely</t>
  </si>
  <si>
    <t>Datum:</t>
  </si>
  <si>
    <t>5. 12. 2018</t>
  </si>
  <si>
    <t>Objednatel:</t>
  </si>
  <si>
    <t>IČ:</t>
  </si>
  <si>
    <t>00259322</t>
  </si>
  <si>
    <t>Město Horní Slavkov</t>
  </si>
  <si>
    <t>DIČ:</t>
  </si>
  <si>
    <t>Zhotovitel:</t>
  </si>
  <si>
    <t>Vyplň údaj</t>
  </si>
  <si>
    <t>Projektant:</t>
  </si>
  <si>
    <t>44794843</t>
  </si>
  <si>
    <t>AQUATEST a.s.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</si>
  <si>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</si>
  <si>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</si>
  <si>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</si>
  <si>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</si>
  <si>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</si>
  <si>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</si>
  <si>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</si>
  <si>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</si>
  <si>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</si>
  <si>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</si>
  <si>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</si>
  <si>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</si>
  <si>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</si>
  <si>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</si>
  <si>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</si>
  <si>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</si>
  <si>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</si>
  <si>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</si>
  <si>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</si>
  <si>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</si>
  <si>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</si>
  <si>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</si>
  <si>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</si>
  <si>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</si>
  <si>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</si>
  <si>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</si>
  <si>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</si>
  <si>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</si>
  <si>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</si>
  <si>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</si>
  <si>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</si>
  <si>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</si>
  <si>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</si>
  <si>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</si>
  <si>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</si>
  <si>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</si>
  <si>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</si>
  <si>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</si>
  <si>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</si>
  <si>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</si>
  <si>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</si>
  <si>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</si>
  <si>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</si>
  <si>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</si>
  <si>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{fc31e196-bc64-40f6-a60c-4244539dc176}</t>
  </si>
  <si>
    <t>{00000000-0000-0000-0000-000000000000}</t>
  </si>
  <si>
    <t>/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</si>
  <si>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</si>
  <si>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</si>
  <si>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</si>
  <si>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</si>
  <si>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</si>
  <si>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</si>
  <si>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</si>
  <si>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</si>
  <si>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</si>
  <si>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</si>
  <si>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</si>
  <si>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</si>
  <si>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</si>
  <si>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</si>
  <si>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</si>
  <si>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</si>
  <si>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</si>
  <si>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</si>
  <si>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</si>
  <si>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</si>
  <si>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</si>
  <si>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</si>
  <si>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</si>
  <si>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</si>
  <si>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</si>
  <si>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</si>
  <si>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</si>
  <si>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</si>
  <si>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</si>
  <si>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</si>
  <si>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</si>
  <si>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</si>
  <si>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VON - Vedlejší a ostatní náklady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</si>
  <si>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</si>
  <si>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</si>
  <si>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</si>
  <si>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</si>
  <si>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</si>
  <si>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</si>
  <si>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</si>
  <si>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</si>
  <si>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</si>
  <si>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</si>
  <si>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</si>
  <si>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</si>
  <si>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</si>
  <si>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</si>
  <si>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</si>
  <si>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</si>
  <si>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</si>
  <si>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</si>
  <si>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</si>
  <si>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</si>
  <si>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</si>
  <si>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</si>
  <si>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</si>
  <si>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</si>
  <si>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</si>
  <si>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</si>
  <si>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111201101</t>
  </si>
  <si>
    <t>Odstranění křovin a stromů průměru kmene do 100 mm i s kořeny z celkové plochy do 1000 m2</t>
  </si>
  <si>
    <t>m2</t>
  </si>
  <si>
    <t>4</t>
  </si>
  <si>
    <t>299876390</t>
  </si>
  <si>
    <t>111201401</t>
  </si>
  <si>
    <t>Spálení křovin a stromů průměru kmene do 100 mm</t>
  </si>
  <si>
    <t>-62278243</t>
  </si>
  <si>
    <t>3</t>
  </si>
  <si>
    <t>121101102</t>
  </si>
  <si>
    <t>Sejmutí ornice s přemístěním na vzdálenost do 100 m</t>
  </si>
  <si>
    <t>m3</t>
  </si>
  <si>
    <t>-769115069</t>
  </si>
  <si>
    <t>131201102</t>
  </si>
  <si>
    <t>Hloubení jam nezapažených v hornině tř. 3 objemu do 1000 m3</t>
  </si>
  <si>
    <t>-224181387</t>
  </si>
  <si>
    <t>5</t>
  </si>
  <si>
    <t>131201109</t>
  </si>
  <si>
    <t>Příplatek za lepivost u hloubení jam nezapažených v hornině tř. 3</t>
  </si>
  <si>
    <t>-1583375699</t>
  </si>
  <si>
    <t>Uvažováno 20% objemu odtěžeb.</t>
  </si>
  <si>
    <t>P</t>
  </si>
  <si>
    <t>6</t>
  </si>
  <si>
    <t>162201102</t>
  </si>
  <si>
    <t>Vodorovné přemístění do 50 m výkopku/sypaniny z horniny tř. 1 až 4</t>
  </si>
  <si>
    <t>1436560698</t>
  </si>
  <si>
    <t>114,56*2 "přemístění vhodné zeminy na a z deponie"</t>
  </si>
  <si>
    <t>VV</t>
  </si>
  <si>
    <t>7</t>
  </si>
  <si>
    <t>162601101</t>
  </si>
  <si>
    <t>Vodorovné přemístění do 4000 m výkopku/sypaniny z horniny tř. 1 až 4</t>
  </si>
  <si>
    <t>1316820132</t>
  </si>
  <si>
    <t>Přemístění zeminy ze zemníku k hrázi, vzd. 3,8 km.</t>
  </si>
  <si>
    <t>8</t>
  </si>
  <si>
    <t>162701105</t>
  </si>
  <si>
    <t>Vodorovné přemístění do 10000 m výkopku/sypaniny z horniny tř. 1 až 4</t>
  </si>
  <si>
    <t>1565587306</t>
  </si>
  <si>
    <t>Odvoz nevyužitého výkopku na skládku, odvoz na skládku např. FCC ČR, s r.o. - Tisová - 25,8 km.</t>
  </si>
  <si>
    <t>9</t>
  </si>
  <si>
    <t>162701109</t>
  </si>
  <si>
    <t>Příplatek k vodorovnému přemístění výkopku/sypaniny z horniny tř. 1 až 4 ZKD 1000 m přes 10000 m</t>
  </si>
  <si>
    <t>-230967136</t>
  </si>
  <si>
    <t>10</t>
  </si>
  <si>
    <t>171201201</t>
  </si>
  <si>
    <t>Uložení sypaniny na skládky</t>
  </si>
  <si>
    <t>779448145</t>
  </si>
  <si>
    <t>11</t>
  </si>
  <si>
    <t>171201211</t>
  </si>
  <si>
    <t>Poplatek za uložení stavebního odpadu - zeminy a kameniva na skládce</t>
  </si>
  <si>
    <t>t</t>
  </si>
  <si>
    <t>-971142032</t>
  </si>
  <si>
    <t>83,91*1,9 "zemina"</t>
  </si>
  <si>
    <t>Součet</t>
  </si>
  <si>
    <t>12</t>
  </si>
  <si>
    <t>174101101</t>
  </si>
  <si>
    <t>Zásyp jam, šachet rýh nebo kolem objektů sypaninou se zhutněním</t>
  </si>
  <si>
    <t>361063180</t>
  </si>
  <si>
    <t>13</t>
  </si>
  <si>
    <t>181301101</t>
  </si>
  <si>
    <t>Rozprostření ornice tl vrstvy do 100 mm pl do 500 m2 v rovině nebo ve svahu do 1:5</t>
  </si>
  <si>
    <t>-1724792816</t>
  </si>
  <si>
    <t>74,68/3</t>
  </si>
  <si>
    <t>14</t>
  </si>
  <si>
    <t>182301121</t>
  </si>
  <si>
    <t>Rozprostření ornice pl do 500 m2 ve svahu přes 1:5 tl vrstvy do 100 mm</t>
  </si>
  <si>
    <t>1980116009</t>
  </si>
  <si>
    <t>74,68/3*2</t>
  </si>
  <si>
    <t>181411121</t>
  </si>
  <si>
    <t>Založení lučního trávníku výsevem plochy do 1000 m2 v rovině a ve svahu do 1:5</t>
  </si>
  <si>
    <t>-1050518697</t>
  </si>
  <si>
    <t>16</t>
  </si>
  <si>
    <t>M</t>
  </si>
  <si>
    <t>00572470</t>
  </si>
  <si>
    <t>osivo směs travní univerzál</t>
  </si>
  <si>
    <t>kg</t>
  </si>
  <si>
    <t>924873641</t>
  </si>
  <si>
    <t>17</t>
  </si>
  <si>
    <t>181411132</t>
  </si>
  <si>
    <t>Založení parkového trávníku výsevem plochy do 1000 m2 ve svahu do 1:2</t>
  </si>
  <si>
    <t>-92906661</t>
  </si>
  <si>
    <t>18</t>
  </si>
  <si>
    <t>1778740476</t>
  </si>
  <si>
    <t>19</t>
  </si>
  <si>
    <t>321213233</t>
  </si>
  <si>
    <t>Zdivo nadzákladové z lomového kamene vodních staveb rubové se zatřením na maltu MC 15</t>
  </si>
  <si>
    <t>-1962327331</t>
  </si>
  <si>
    <t>20</t>
  </si>
  <si>
    <t>321311116</t>
  </si>
  <si>
    <t>Konstrukce vodních staveb z betonu prostého mrazuvzdorného tř. C 30/37</t>
  </si>
  <si>
    <t>-644935421</t>
  </si>
  <si>
    <t>321321116</t>
  </si>
  <si>
    <t>Konstrukce vodních staveb ze ŽB mrazuvzdorného tř. C 30/37</t>
  </si>
  <si>
    <t>831139636</t>
  </si>
  <si>
    <t>22</t>
  </si>
  <si>
    <t>321351010</t>
  </si>
  <si>
    <t>Bednění konstrukcí vodních staveb rovinné - zřízení</t>
  </si>
  <si>
    <t>1554911273</t>
  </si>
  <si>
    <t>23</t>
  </si>
  <si>
    <t>321352010</t>
  </si>
  <si>
    <t>Bednění konstrukcí vodních staveb rovinné - odstranění</t>
  </si>
  <si>
    <t>-1016111931</t>
  </si>
  <si>
    <t>24</t>
  </si>
  <si>
    <t>321366112</t>
  </si>
  <si>
    <t>Výztuž železobetonových konstrukcí vodních staveb z oceli 10 505 D do 32 mm</t>
  </si>
  <si>
    <t>-63454709</t>
  </si>
  <si>
    <t>25</t>
  </si>
  <si>
    <t>1_R</t>
  </si>
  <si>
    <t>Těsnění dilatační spáry betonové konstrukce polyuretanovým tmelem do pl 4,0 cm2</t>
  </si>
  <si>
    <t>m</t>
  </si>
  <si>
    <t>-348331260</t>
  </si>
  <si>
    <t>26</t>
  </si>
  <si>
    <t>451315114</t>
  </si>
  <si>
    <t>Podkladní nebo výplňová vrstva z betonu C 12/15 tl do 100 mm</t>
  </si>
  <si>
    <t>1446189986</t>
  </si>
  <si>
    <t>27</t>
  </si>
  <si>
    <t>464531112</t>
  </si>
  <si>
    <t>Pohoz z hrubého drceného kamenivo zrno 63 až 125 mm z terénu</t>
  </si>
  <si>
    <t>2127661149</t>
  </si>
  <si>
    <t>3,5</t>
  </si>
  <si>
    <t>28</t>
  </si>
  <si>
    <t>465511511</t>
  </si>
  <si>
    <t>Dlažba z lomového kamene do malty s vyplněním spár maltou a vyspárováním plocha do 20 m2 tl 200 mm</t>
  </si>
  <si>
    <t>-709502053</t>
  </si>
  <si>
    <t>29</t>
  </si>
  <si>
    <t>462511161</t>
  </si>
  <si>
    <t>Zához z lomového kamene tříděného hmotnost kamenů do 80 kg bez výplně</t>
  </si>
  <si>
    <t>2038164608</t>
  </si>
  <si>
    <t>Může být využit kámen ze stávajících zídek.</t>
  </si>
  <si>
    <t>30</t>
  </si>
  <si>
    <t>931995224</t>
  </si>
  <si>
    <t>Úprava dilatační spáry pružným hydroizolačním pásem s nalepením na beton tl 2mm š 300mm</t>
  </si>
  <si>
    <t>-390850677</t>
  </si>
  <si>
    <t>31</t>
  </si>
  <si>
    <t>953334121</t>
  </si>
  <si>
    <t>Bobtnavý pásek do pracovních spar betonových kcí bentonitový 20 x 25 mm</t>
  </si>
  <si>
    <t>-905510606</t>
  </si>
  <si>
    <t>32</t>
  </si>
  <si>
    <t>812492121</t>
  </si>
  <si>
    <t>Montáž potrubí z trub TBP těsněných pryžovými kroužky otevřený výkop sklon do 20 % DN 1000</t>
  </si>
  <si>
    <t>2051636685</t>
  </si>
  <si>
    <t>Cena včetnění těsnění.</t>
  </si>
  <si>
    <t>33</t>
  </si>
  <si>
    <t>59223015</t>
  </si>
  <si>
    <t>trouba betonová vibrolisovaná s gumovým těsněním D 100 x 250 cm</t>
  </si>
  <si>
    <t>476718433</t>
  </si>
  <si>
    <t>34</t>
  </si>
  <si>
    <t>2_R</t>
  </si>
  <si>
    <t>Pomocné a montážní práce při propojování potrubí</t>
  </si>
  <si>
    <t>soubor</t>
  </si>
  <si>
    <t>-956982475</t>
  </si>
  <si>
    <t xml:space="preserve">V ceně je uvažováno:
---------------------------
 - FIXNÍ KOTVY ∅ 10 mm, dl. 0,4 m, 4 ks
 - VÁZACÍ DRÁT ∅ 4 mm (3,5 m pro jeden úvaz) … celkem 7 m
 - DŘEVĚNÉ PODPĚRY PRO VYROVNÁNÍ SKLONU NOVÉHO POTRUBÍ - 3ks (výšky 4,4 cm, 6,2 cm a 7,9 cm) 
</t>
  </si>
  <si>
    <t>35</t>
  </si>
  <si>
    <t>966005311</t>
  </si>
  <si>
    <t>Rozebrání a odstranění silničního svodidla s jednou pásnicí</t>
  </si>
  <si>
    <t>1741971196</t>
  </si>
  <si>
    <t>36</t>
  </si>
  <si>
    <t>981511111</t>
  </si>
  <si>
    <t>Demolice konstrukcí objektů zděných na MVC postupným rozebíráním</t>
  </si>
  <si>
    <t>1990723224</t>
  </si>
  <si>
    <t>37</t>
  </si>
  <si>
    <t>981511114</t>
  </si>
  <si>
    <t>Demolice konstrukcí objektů z betonu železového postupným rozebíráním</t>
  </si>
  <si>
    <t>2085326189</t>
  </si>
  <si>
    <t>38</t>
  </si>
  <si>
    <t>7_R</t>
  </si>
  <si>
    <t>Demolice a likvidace stávajícícho OC zábradlí z čela propustku</t>
  </si>
  <si>
    <t>1598690533</t>
  </si>
  <si>
    <t>39</t>
  </si>
  <si>
    <t>113107343</t>
  </si>
  <si>
    <t>Odstranění podkladu živičného tl 150 mm strojně pl do 50 m2</t>
  </si>
  <si>
    <t>-441436311</t>
  </si>
  <si>
    <t>40</t>
  </si>
  <si>
    <t>911111111</t>
  </si>
  <si>
    <t>Montáž zábradlí ocelového zabetonovaného</t>
  </si>
  <si>
    <t>-1371842837</t>
  </si>
  <si>
    <t>41</t>
  </si>
  <si>
    <t>55391213</t>
  </si>
  <si>
    <t>zábradelní díl VT1 Pz</t>
  </si>
  <si>
    <t>kus</t>
  </si>
  <si>
    <t>-1797136450</t>
  </si>
  <si>
    <t>42</t>
  </si>
  <si>
    <t>911331123</t>
  </si>
  <si>
    <t>Svodidlo ocelové jednostranné zádržnosti N2 se zaberaněním sloupků v rozmezí do 4 m</t>
  </si>
  <si>
    <t>208869457</t>
  </si>
  <si>
    <t>Zpětná montáž odstraněného svodidla.</t>
  </si>
  <si>
    <t>43</t>
  </si>
  <si>
    <t>5_R</t>
  </si>
  <si>
    <t>Zaústění přítoku vč. pomocných stavebních a montážních prací</t>
  </si>
  <si>
    <t>2046365479</t>
  </si>
  <si>
    <t xml:space="preserve">V ceně uvažováno:
------------------------
ŠTP fr. 16 - 32 mm(zasakovací vrstva)	2,48	objem (m3)
geotextilie 200 g/m2	                9,52	plocha (m2)
drenážní flexibilní potrubí DN 200	4	délka (m)
potrubí HDPS DN 200	                 0,7	délka (m)
T-kus HDPE, DN 200/200-90     	1x	kus
pomocné stavební a montážní práce
</t>
  </si>
  <si>
    <t>44</t>
  </si>
  <si>
    <t>6_R</t>
  </si>
  <si>
    <t>Úprava príkopu podél komunikace</t>
  </si>
  <si>
    <t>-897608588</t>
  </si>
  <si>
    <t xml:space="preserve">V ceně uvažováno:
----------------------
- demontáž a zpětná instalace betonových žlabovek v délce cca 3m
- na koruně nové opěrné zdi budou žlabovky osazeny do betonu (místo kamenné dlažby)
</t>
  </si>
  <si>
    <t>45</t>
  </si>
  <si>
    <t>4_R</t>
  </si>
  <si>
    <t>Osazení hradících profilů</t>
  </si>
  <si>
    <t>-992068771</t>
  </si>
  <si>
    <t xml:space="preserve">PROFIL U 65, dl. 1m (2x) osazený do betonového (C30/37) zakončení zdí.
</t>
  </si>
  <si>
    <t>46</t>
  </si>
  <si>
    <t>934956123</t>
  </si>
  <si>
    <t>Hradítka z dubového dřeva tl 40 mm</t>
  </si>
  <si>
    <t>-337953855</t>
  </si>
  <si>
    <t>0,4*1</t>
  </si>
  <si>
    <t>47</t>
  </si>
  <si>
    <t>997006512</t>
  </si>
  <si>
    <t>Vodorovné doprava suti s naložením a složením na skládku do 1 km</t>
  </si>
  <si>
    <t>1029158724</t>
  </si>
  <si>
    <t>Odvoz na skládku např. FCC ČR, s r.o. - Tisová - 25,8 km</t>
  </si>
  <si>
    <t>4,9*2,5 "beton - 3. úsek"</t>
  </si>
  <si>
    <t>4,06*2,7 "kámen - zídky"</t>
  </si>
  <si>
    <t>48</t>
  </si>
  <si>
    <t>997006519</t>
  </si>
  <si>
    <t>Příplatek k vodorovnému přemístění suti na skládku ZKD 1 km přes 1 km</t>
  </si>
  <si>
    <t>-1034541998</t>
  </si>
  <si>
    <t>49</t>
  </si>
  <si>
    <t>997013802</t>
  </si>
  <si>
    <t>Poplatek za uložení na skládce (skládkovné) stavebního odpadu železobetonového kód odpadu 170 101</t>
  </si>
  <si>
    <t>464399110</t>
  </si>
  <si>
    <t>4,9*2,5</t>
  </si>
  <si>
    <t>50</t>
  </si>
  <si>
    <t>997223855</t>
  </si>
  <si>
    <t>Poplatek za uložení na skládce (skládkovné) zeminy a kameniva kód odpadu 170 504</t>
  </si>
  <si>
    <t>527214736</t>
  </si>
  <si>
    <t>Nevyužitý kámen.</t>
  </si>
  <si>
    <t>4,06*2,7</t>
  </si>
  <si>
    <t>51</t>
  </si>
  <si>
    <t>997221571</t>
  </si>
  <si>
    <t>Vodorovná doprava vybouraných hmot do 1 km</t>
  </si>
  <si>
    <t>-500356114</t>
  </si>
  <si>
    <t xml:space="preserve">Odvoz na skládku např. FCC ČR, s r.o. - Tisová - 25,8 km
</t>
  </si>
  <si>
    <t>52</t>
  </si>
  <si>
    <t>997221579</t>
  </si>
  <si>
    <t>Příplatek ZKD 1 km u vodorovné dopravy vybouraných hmot</t>
  </si>
  <si>
    <t>1212069366</t>
  </si>
  <si>
    <t>53</t>
  </si>
  <si>
    <t>997221845</t>
  </si>
  <si>
    <t>Poplatek za uložení na skládce (skládkovné) odpadu asfaltového bez dehtu kód odpadu 170 302</t>
  </si>
  <si>
    <t>-1643062504</t>
  </si>
  <si>
    <t>54</t>
  </si>
  <si>
    <t>998331011</t>
  </si>
  <si>
    <t>Přesun hmot pro nádrže</t>
  </si>
  <si>
    <t>-1320551998</t>
  </si>
  <si>
    <t>55</t>
  </si>
  <si>
    <t>001</t>
  </si>
  <si>
    <t>Vyhotovení fotodokumentace dotčených pozemků a přístupových komunikací. Fotodokumentace a videozáznam budou předány objednateli před zahájením stavebních prací v elektronické podobě (1x CD/DVD).</t>
  </si>
  <si>
    <t>1398582405</t>
  </si>
  <si>
    <t>56</t>
  </si>
  <si>
    <t>002</t>
  </si>
  <si>
    <t>Zajištění případné aktualizace vyjádření správců sítí, která pozbudou platnosti před předáním staveniště.</t>
  </si>
  <si>
    <t>1705185181</t>
  </si>
  <si>
    <t>57</t>
  </si>
  <si>
    <t>003</t>
  </si>
  <si>
    <t>Instalace dopravního značení (DIO)</t>
  </si>
  <si>
    <t>1749587252</t>
  </si>
  <si>
    <t>58</t>
  </si>
  <si>
    <t>006</t>
  </si>
  <si>
    <t>Zajištění a zabezpečení staveniště, zřízení a vyklizení zařízení staveniště včetně umístění štítku o povolení stavby na viditelném místě u vstupu na staveniště.</t>
  </si>
  <si>
    <t>-1964163485</t>
  </si>
  <si>
    <t>60</t>
  </si>
  <si>
    <t>013</t>
  </si>
  <si>
    <t>Vytičení IS - CETIN</t>
  </si>
  <si>
    <t>-411459388</t>
  </si>
  <si>
    <t>61</t>
  </si>
  <si>
    <t>004</t>
  </si>
  <si>
    <t>Vypuštění VN</t>
  </si>
  <si>
    <t>-53880189</t>
  </si>
  <si>
    <t>62</t>
  </si>
  <si>
    <t>012</t>
  </si>
  <si>
    <t>Provedení rozborů pro uložení zeminy na terén</t>
  </si>
  <si>
    <t>710526086</t>
  </si>
  <si>
    <t>63</t>
  </si>
  <si>
    <t>005</t>
  </si>
  <si>
    <t>Vytyčení stavby odborně způsobilou osobou v oboru zeměměřictví.</t>
  </si>
  <si>
    <t>390059222</t>
  </si>
  <si>
    <t>64</t>
  </si>
  <si>
    <t>115101201</t>
  </si>
  <si>
    <t>Čerpání vody na dopravní výšku do 10 m průměrný přítok do 500 l/min</t>
  </si>
  <si>
    <t>hod</t>
  </si>
  <si>
    <t>2115260650</t>
  </si>
  <si>
    <t>Stavební čerpání ze dvou jímek po celou dobu výstavby.</t>
  </si>
  <si>
    <t>65</t>
  </si>
  <si>
    <t>008</t>
  </si>
  <si>
    <t>Vypracování povodňového plánu, včetně zajištění potvrzení souladu příslušným povodňovým orgánem obce.</t>
  </si>
  <si>
    <t>-1316541683</t>
  </si>
  <si>
    <t>66</t>
  </si>
  <si>
    <t>009</t>
  </si>
  <si>
    <t>Vypracování havarijního plánu, včetně potvrzení vodoprávním úřadem a správcem povodí.</t>
  </si>
  <si>
    <t>-697884397</t>
  </si>
  <si>
    <t>67</t>
  </si>
  <si>
    <t>010</t>
  </si>
  <si>
    <t>Vypracování plánu bezpečnosti a ochrany zdraví při práci.</t>
  </si>
  <si>
    <t>268219153</t>
  </si>
  <si>
    <t>68</t>
  </si>
  <si>
    <t>014</t>
  </si>
  <si>
    <t>Uvedení dotčených pozemků a komunikací do původního (popř. v PD předepsaného) stavu a předání vlastníkům</t>
  </si>
  <si>
    <t>879732709</t>
  </si>
  <si>
    <t>69</t>
  </si>
  <si>
    <t>015</t>
  </si>
  <si>
    <t>Zpracování a předání dokumentace skutečného provedení stavby (3 paré + 1 v elektronické formě) objednateli a zaměření skutečného provedení stavby – geodetická část dokumentace (3 paré + 1 v elektronické formě).</t>
  </si>
  <si>
    <t>213177050</t>
  </si>
  <si>
    <t>VP -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</si>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</sst>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6" fillId="0" borderId="0" xfId="0" applyFont="1" applyAlignment="1">
      <alignment horizontal="left" vertical="center"/>
    </xf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9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21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2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2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7" fillId="0" borderId="22" xfId="0" applyFont="1" applyBorder="1" applyAlignment="1" applyProtection="1">
      <alignment horizontal="center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0" fontId="17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4" fontId="29" fillId="0" borderId="17" xfId="0" applyNumberFormat="1" applyFont="1" applyBorder="1" applyAlignment="1" applyProtection="1">
      <alignment vertical="center"/>
    </xf>
    <xf numFmtId="166" fontId="29" fillId="0" borderId="17" xfId="0" applyNumberFormat="1" applyFont="1" applyBorder="1" applyAlignment="1" applyProtection="1">
      <alignment vertical="center"/>
    </xf>
    <xf numFmtId="4" fontId="29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 applyProtection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 applyProtection="1">
      <alignment vertical="center"/>
    </xf>
    <xf numFmtId="0" fontId="25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11" fillId="0" borderId="0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7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2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167" fontId="8" fillId="0" borderId="0" xfId="0" applyNumberFormat="1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5" xfId="0" applyFont="1" applyBorder="1" applyAlignment="1" applyProtection="1">
      <alignment horizontal="center" vertical="center"/>
    </xf>
    <xf numFmtId="49" fontId="35" fillId="0" borderId="25" xfId="0" applyNumberFormat="1" applyFont="1" applyBorder="1" applyAlignment="1" applyProtection="1">
      <alignment horizontal="left" vertical="center" wrapText="1"/>
    </xf>
    <xf numFmtId="0" fontId="35" fillId="0" borderId="25" xfId="0" applyFont="1" applyBorder="1" applyAlignment="1" applyProtection="1">
      <alignment horizontal="center" vertical="center" wrapText="1"/>
    </xf>
    <xf numFmtId="167" fontId="35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1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20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4" fontId="25" fillId="6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 wrapText="1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left" vertical="center" wrapText="1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left" vertical="center"/>
    </xf>
    <xf numFmtId="4" fontId="28" fillId="0" borderId="0" xfId="0" applyNumberFormat="1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horizontal="right" vertical="center"/>
    </xf>
    <xf numFmtId="4" fontId="0" fillId="0" borderId="25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</xf>
    <xf numFmtId="0" fontId="34" fillId="0" borderId="12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4" fontId="5" fillId="0" borderId="23" xfId="0" applyNumberFormat="1" applyFont="1" applyBorder="1" applyAlignment="1" applyProtection="1"/>
    <xf numFmtId="4" fontId="5" fillId="0" borderId="23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0" fontId="13" fillId="2" borderId="0" xfId="1" applyFont="1" applyFill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31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4" fontId="25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4" borderId="25" xfId="0" applyNumberFormat="1" applyFont="1" applyFill="1" applyBorder="1" applyAlignment="1" applyProtection="1">
      <alignment vertical="center"/>
    </xf>
    <xf numFmtId="4" fontId="35" fillId="0" borderId="25" xfId="0" applyNumberFormat="1" applyFont="1" applyBorder="1" applyAlignment="1" applyProtection="1">
      <alignment vertical="center"/>
    </xf>
    <xf numFmtId="0" fontId="35" fillId="0" borderId="25" xfId="0" applyFont="1" applyBorder="1" applyAlignment="1" applyProtection="1">
      <alignment horizontal="left" vertical="center" wrapText="1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workbookViewId="0">
      <pane ySplit="1" topLeftCell="A20" activePane="bottomLeft" state="frozen"/>
      <selection pane="bottomLeft" activeCell="BE57" sqref="BE57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3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spans="1:73" ht="36.9" customHeight="1">
      <c r="C2" s="207" t="s">
        <v>7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R2" s="211" t="s">
        <v>8</v>
      </c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20" t="s">
        <v>9</v>
      </c>
      <c r="BT2" s="20" t="s">
        <v>10</v>
      </c>
    </row>
    <row r="3" spans="1:73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" customHeight="1">
      <c r="B4" s="24"/>
      <c r="C4" s="209" t="s">
        <v>12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5"/>
      <c r="AS4" s="19" t="s">
        <v>13</v>
      </c>
      <c r="BE4" s="26" t="s">
        <v>14</v>
      </c>
      <c r="BS4" s="20" t="s">
        <v>15</v>
      </c>
    </row>
    <row r="5" spans="1:73" ht="14.4" customHeight="1">
      <c r="B5" s="24"/>
      <c r="C5" s="27"/>
      <c r="D5" s="28" t="s">
        <v>16</v>
      </c>
      <c r="E5" s="27"/>
      <c r="F5" s="27"/>
      <c r="G5" s="27"/>
      <c r="H5" s="27"/>
      <c r="I5" s="27"/>
      <c r="J5" s="27"/>
      <c r="K5" s="213" t="s">
        <v>17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7"/>
      <c r="AQ5" s="25"/>
      <c r="BE5" s="197" t="s">
        <v>18</v>
      </c>
      <c r="BS5" s="20" t="s">
        <v>9</v>
      </c>
    </row>
    <row r="6" spans="1:73" ht="36.9" customHeight="1">
      <c r="B6" s="24"/>
      <c r="C6" s="27"/>
      <c r="D6" s="30" t="s">
        <v>19</v>
      </c>
      <c r="E6" s="27"/>
      <c r="F6" s="27"/>
      <c r="G6" s="27"/>
      <c r="H6" s="27"/>
      <c r="I6" s="27"/>
      <c r="J6" s="27"/>
      <c r="K6" s="218" t="s">
        <v>20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7"/>
      <c r="AQ6" s="25"/>
      <c r="BE6" s="198"/>
      <c r="BS6" s="20" t="s">
        <v>9</v>
      </c>
    </row>
    <row r="7" spans="1:73" ht="14.4" customHeight="1">
      <c r="B7" s="24"/>
      <c r="C7" s="27"/>
      <c r="D7" s="31" t="s">
        <v>21</v>
      </c>
      <c r="E7" s="27"/>
      <c r="F7" s="27"/>
      <c r="G7" s="27"/>
      <c r="H7" s="27"/>
      <c r="I7" s="27"/>
      <c r="J7" s="27"/>
      <c r="K7" s="29" t="s">
        <v>22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1" t="s">
        <v>23</v>
      </c>
      <c r="AL7" s="27"/>
      <c r="AM7" s="27"/>
      <c r="AN7" s="29" t="s">
        <v>22</v>
      </c>
      <c r="AO7" s="27"/>
      <c r="AP7" s="27"/>
      <c r="AQ7" s="25"/>
      <c r="BE7" s="198"/>
      <c r="BS7" s="20" t="s">
        <v>9</v>
      </c>
    </row>
    <row r="8" spans="1:73" ht="14.4" customHeight="1">
      <c r="B8" s="24"/>
      <c r="C8" s="27"/>
      <c r="D8" s="31" t="s">
        <v>24</v>
      </c>
      <c r="E8" s="27"/>
      <c r="F8" s="27"/>
      <c r="G8" s="27"/>
      <c r="H8" s="27"/>
      <c r="I8" s="27"/>
      <c r="J8" s="27"/>
      <c r="K8" s="29" t="s">
        <v>25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1" t="s">
        <v>26</v>
      </c>
      <c r="AL8" s="27"/>
      <c r="AM8" s="27"/>
      <c r="AN8" s="32" t="s">
        <v>27</v>
      </c>
      <c r="AO8" s="27"/>
      <c r="AP8" s="27"/>
      <c r="AQ8" s="25"/>
      <c r="BE8" s="198"/>
      <c r="BS8" s="20" t="s">
        <v>9</v>
      </c>
    </row>
    <row r="9" spans="1:73" ht="14.4" customHeight="1">
      <c r="B9" s="2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5"/>
      <c r="BE9" s="198"/>
      <c r="BS9" s="20" t="s">
        <v>9</v>
      </c>
    </row>
    <row r="10" spans="1:73" ht="14.4" customHeight="1">
      <c r="B10" s="24"/>
      <c r="C10" s="27"/>
      <c r="D10" s="31" t="s">
        <v>28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1" t="s">
        <v>29</v>
      </c>
      <c r="AL10" s="27"/>
      <c r="AM10" s="27"/>
      <c r="AN10" s="29" t="s">
        <v>30</v>
      </c>
      <c r="AO10" s="27"/>
      <c r="AP10" s="27"/>
      <c r="AQ10" s="25"/>
      <c r="BE10" s="198"/>
      <c r="BS10" s="20" t="s">
        <v>9</v>
      </c>
    </row>
    <row r="11" spans="1:73" ht="18.45" customHeight="1">
      <c r="B11" s="24"/>
      <c r="C11" s="27"/>
      <c r="D11" s="27"/>
      <c r="E11" s="29" t="s">
        <v>31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1" t="s">
        <v>32</v>
      </c>
      <c r="AL11" s="27"/>
      <c r="AM11" s="27"/>
      <c r="AN11" s="29" t="s">
        <v>22</v>
      </c>
      <c r="AO11" s="27"/>
      <c r="AP11" s="27"/>
      <c r="AQ11" s="25"/>
      <c r="BE11" s="198"/>
      <c r="BS11" s="20" t="s">
        <v>9</v>
      </c>
    </row>
    <row r="12" spans="1:73" ht="6.9" customHeight="1">
      <c r="B12" s="2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5"/>
      <c r="BE12" s="198"/>
      <c r="BS12" s="20" t="s">
        <v>9</v>
      </c>
    </row>
    <row r="13" spans="1:73" ht="14.4" customHeight="1">
      <c r="B13" s="24"/>
      <c r="C13" s="27"/>
      <c r="D13" s="31" t="s">
        <v>33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1" t="s">
        <v>29</v>
      </c>
      <c r="AL13" s="27"/>
      <c r="AM13" s="27"/>
      <c r="AN13" s="33" t="s">
        <v>34</v>
      </c>
      <c r="AO13" s="27"/>
      <c r="AP13" s="27"/>
      <c r="AQ13" s="25"/>
      <c r="BE13" s="198"/>
      <c r="BS13" s="20" t="s">
        <v>9</v>
      </c>
    </row>
    <row r="14" spans="1:73" ht="13.2">
      <c r="B14" s="24"/>
      <c r="C14" s="27"/>
      <c r="D14" s="27"/>
      <c r="E14" s="199" t="s">
        <v>34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31" t="s">
        <v>32</v>
      </c>
      <c r="AL14" s="27"/>
      <c r="AM14" s="27"/>
      <c r="AN14" s="33" t="s">
        <v>34</v>
      </c>
      <c r="AO14" s="27"/>
      <c r="AP14" s="27"/>
      <c r="AQ14" s="25"/>
      <c r="BE14" s="198"/>
      <c r="BS14" s="20" t="s">
        <v>9</v>
      </c>
    </row>
    <row r="15" spans="1:73" ht="6.9" customHeight="1">
      <c r="B15" s="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5"/>
      <c r="BE15" s="198"/>
      <c r="BS15" s="20" t="s">
        <v>6</v>
      </c>
    </row>
    <row r="16" spans="1:73" ht="14.4" customHeight="1">
      <c r="B16" s="24"/>
      <c r="C16" s="27"/>
      <c r="D16" s="31" t="s">
        <v>35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1" t="s">
        <v>29</v>
      </c>
      <c r="AL16" s="27"/>
      <c r="AM16" s="27"/>
      <c r="AN16" s="29" t="s">
        <v>36</v>
      </c>
      <c r="AO16" s="27"/>
      <c r="AP16" s="27"/>
      <c r="AQ16" s="25"/>
      <c r="BE16" s="198"/>
      <c r="BS16" s="20" t="s">
        <v>6</v>
      </c>
    </row>
    <row r="17" spans="2:71" ht="18.45" customHeight="1">
      <c r="B17" s="24"/>
      <c r="C17" s="27"/>
      <c r="D17" s="27"/>
      <c r="E17" s="29" t="s">
        <v>37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1" t="s">
        <v>32</v>
      </c>
      <c r="AL17" s="27"/>
      <c r="AM17" s="27"/>
      <c r="AN17" s="29" t="s">
        <v>22</v>
      </c>
      <c r="AO17" s="27"/>
      <c r="AP17" s="27"/>
      <c r="AQ17" s="25"/>
      <c r="BE17" s="198"/>
      <c r="BS17" s="20" t="s">
        <v>38</v>
      </c>
    </row>
    <row r="18" spans="2:71" ht="6.9" customHeight="1">
      <c r="B18" s="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5"/>
      <c r="BE18" s="198"/>
      <c r="BS18" s="20" t="s">
        <v>9</v>
      </c>
    </row>
    <row r="19" spans="2:71" ht="14.4" customHeight="1">
      <c r="B19" s="24"/>
      <c r="C19" s="27"/>
      <c r="D19" s="31" t="s">
        <v>39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31" t="s">
        <v>29</v>
      </c>
      <c r="AL19" s="27"/>
      <c r="AM19" s="27"/>
      <c r="AN19" s="29" t="s">
        <v>36</v>
      </c>
      <c r="AO19" s="27"/>
      <c r="AP19" s="27"/>
      <c r="AQ19" s="25"/>
      <c r="BE19" s="198"/>
      <c r="BS19" s="20" t="s">
        <v>9</v>
      </c>
    </row>
    <row r="20" spans="2:71" ht="18.45" customHeight="1">
      <c r="B20" s="24"/>
      <c r="C20" s="27"/>
      <c r="D20" s="27"/>
      <c r="E20" s="29" t="s">
        <v>37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31" t="s">
        <v>32</v>
      </c>
      <c r="AL20" s="27"/>
      <c r="AM20" s="27"/>
      <c r="AN20" s="29" t="s">
        <v>22</v>
      </c>
      <c r="AO20" s="27"/>
      <c r="AP20" s="27"/>
      <c r="AQ20" s="25"/>
      <c r="BE20" s="198"/>
    </row>
    <row r="21" spans="2:71" ht="6.9" customHeight="1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5"/>
      <c r="BE21" s="198"/>
    </row>
    <row r="22" spans="2:71" ht="13.2">
      <c r="B22" s="24"/>
      <c r="C22" s="27"/>
      <c r="D22" s="31" t="s">
        <v>40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5"/>
      <c r="BE22" s="198"/>
    </row>
    <row r="23" spans="2:71" ht="16.5" customHeight="1">
      <c r="B23" s="24"/>
      <c r="C23" s="27"/>
      <c r="D23" s="27"/>
      <c r="E23" s="201" t="s">
        <v>22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7"/>
      <c r="AP23" s="27"/>
      <c r="AQ23" s="25"/>
      <c r="BE23" s="198"/>
    </row>
    <row r="24" spans="2:71" ht="6.9" customHeight="1">
      <c r="B24" s="2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5"/>
      <c r="BE24" s="198"/>
    </row>
    <row r="25" spans="2:71" ht="6.9" customHeight="1">
      <c r="B25" s="24"/>
      <c r="C25" s="27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7"/>
      <c r="AQ25" s="25"/>
      <c r="BE25" s="198"/>
    </row>
    <row r="26" spans="2:71" ht="14.4" customHeight="1">
      <c r="B26" s="24"/>
      <c r="C26" s="27"/>
      <c r="D26" s="35" t="s">
        <v>41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02">
        <f>ROUND(AG87,2)</f>
        <v>0</v>
      </c>
      <c r="AL26" s="203"/>
      <c r="AM26" s="203"/>
      <c r="AN26" s="203"/>
      <c r="AO26" s="203"/>
      <c r="AP26" s="27"/>
      <c r="AQ26" s="25"/>
      <c r="BE26" s="198"/>
    </row>
    <row r="27" spans="2:71" ht="14.4" customHeight="1">
      <c r="B27" s="24"/>
      <c r="C27" s="27"/>
      <c r="D27" s="35" t="s">
        <v>42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02">
        <f>ROUND(AG90,2)</f>
        <v>0</v>
      </c>
      <c r="AL27" s="202"/>
      <c r="AM27" s="202"/>
      <c r="AN27" s="202"/>
      <c r="AO27" s="202"/>
      <c r="AP27" s="27"/>
      <c r="AQ27" s="25"/>
      <c r="BE27" s="198"/>
    </row>
    <row r="28" spans="2:71" s="1" customFormat="1" ht="6.9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8"/>
      <c r="BE28" s="198"/>
    </row>
    <row r="29" spans="2:71" s="1" customFormat="1" ht="25.95" customHeight="1">
      <c r="B29" s="36"/>
      <c r="C29" s="37"/>
      <c r="D29" s="39" t="s">
        <v>43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204">
        <f>ROUND(AK26+AK27,2)</f>
        <v>0</v>
      </c>
      <c r="AL29" s="205"/>
      <c r="AM29" s="205"/>
      <c r="AN29" s="205"/>
      <c r="AO29" s="205"/>
      <c r="AP29" s="37"/>
      <c r="AQ29" s="38"/>
      <c r="BE29" s="198"/>
    </row>
    <row r="30" spans="2:71" s="1" customFormat="1" ht="6.9" customHeight="1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E30" s="198"/>
    </row>
    <row r="31" spans="2:71" s="2" customFormat="1" ht="14.4" customHeight="1">
      <c r="B31" s="41"/>
      <c r="C31" s="42"/>
      <c r="D31" s="43" t="s">
        <v>44</v>
      </c>
      <c r="E31" s="42"/>
      <c r="F31" s="43" t="s">
        <v>45</v>
      </c>
      <c r="G31" s="42"/>
      <c r="H31" s="42"/>
      <c r="I31" s="42"/>
      <c r="J31" s="42"/>
      <c r="K31" s="42"/>
      <c r="L31" s="195">
        <v>0.21</v>
      </c>
      <c r="M31" s="196"/>
      <c r="N31" s="196"/>
      <c r="O31" s="196"/>
      <c r="P31" s="42"/>
      <c r="Q31" s="42"/>
      <c r="R31" s="42"/>
      <c r="S31" s="42"/>
      <c r="T31" s="45" t="s">
        <v>46</v>
      </c>
      <c r="U31" s="42"/>
      <c r="V31" s="42"/>
      <c r="W31" s="206">
        <f>ROUND(AZ87+SUM(CD91:CD95),2)</f>
        <v>0</v>
      </c>
      <c r="X31" s="196"/>
      <c r="Y31" s="196"/>
      <c r="Z31" s="196"/>
      <c r="AA31" s="196"/>
      <c r="AB31" s="196"/>
      <c r="AC31" s="196"/>
      <c r="AD31" s="196"/>
      <c r="AE31" s="196"/>
      <c r="AF31" s="42"/>
      <c r="AG31" s="42"/>
      <c r="AH31" s="42"/>
      <c r="AI31" s="42"/>
      <c r="AJ31" s="42"/>
      <c r="AK31" s="206">
        <f>ROUND(AV87+SUM(BY91:BY95),2)</f>
        <v>0</v>
      </c>
      <c r="AL31" s="196"/>
      <c r="AM31" s="196"/>
      <c r="AN31" s="196"/>
      <c r="AO31" s="196"/>
      <c r="AP31" s="42"/>
      <c r="AQ31" s="46"/>
      <c r="BE31" s="198"/>
    </row>
    <row r="32" spans="2:71" s="2" customFormat="1" ht="14.4" customHeight="1">
      <c r="B32" s="41"/>
      <c r="C32" s="42"/>
      <c r="D32" s="42"/>
      <c r="E32" s="42"/>
      <c r="F32" s="43" t="s">
        <v>47</v>
      </c>
      <c r="G32" s="42"/>
      <c r="H32" s="42"/>
      <c r="I32" s="42"/>
      <c r="J32" s="42"/>
      <c r="K32" s="42"/>
      <c r="L32" s="195">
        <v>0.15</v>
      </c>
      <c r="M32" s="196"/>
      <c r="N32" s="196"/>
      <c r="O32" s="196"/>
      <c r="P32" s="42"/>
      <c r="Q32" s="42"/>
      <c r="R32" s="42"/>
      <c r="S32" s="42"/>
      <c r="T32" s="45" t="s">
        <v>46</v>
      </c>
      <c r="U32" s="42"/>
      <c r="V32" s="42"/>
      <c r="W32" s="206">
        <f>ROUND(BA87+SUM(CE91:CE95),2)</f>
        <v>0</v>
      </c>
      <c r="X32" s="196"/>
      <c r="Y32" s="196"/>
      <c r="Z32" s="196"/>
      <c r="AA32" s="196"/>
      <c r="AB32" s="196"/>
      <c r="AC32" s="196"/>
      <c r="AD32" s="196"/>
      <c r="AE32" s="196"/>
      <c r="AF32" s="42"/>
      <c r="AG32" s="42"/>
      <c r="AH32" s="42"/>
      <c r="AI32" s="42"/>
      <c r="AJ32" s="42"/>
      <c r="AK32" s="206">
        <f>ROUND(AW87+SUM(BZ91:BZ95),2)</f>
        <v>0</v>
      </c>
      <c r="AL32" s="196"/>
      <c r="AM32" s="196"/>
      <c r="AN32" s="196"/>
      <c r="AO32" s="196"/>
      <c r="AP32" s="42"/>
      <c r="AQ32" s="46"/>
      <c r="BE32" s="198"/>
    </row>
    <row r="33" spans="2:57" s="2" customFormat="1" ht="14.4" hidden="1" customHeight="1">
      <c r="B33" s="41"/>
      <c r="C33" s="42"/>
      <c r="D33" s="42"/>
      <c r="E33" s="42"/>
      <c r="F33" s="43" t="s">
        <v>48</v>
      </c>
      <c r="G33" s="42"/>
      <c r="H33" s="42"/>
      <c r="I33" s="42"/>
      <c r="J33" s="42"/>
      <c r="K33" s="42"/>
      <c r="L33" s="195">
        <v>0.21</v>
      </c>
      <c r="M33" s="196"/>
      <c r="N33" s="196"/>
      <c r="O33" s="196"/>
      <c r="P33" s="42"/>
      <c r="Q33" s="42"/>
      <c r="R33" s="42"/>
      <c r="S33" s="42"/>
      <c r="T33" s="45" t="s">
        <v>46</v>
      </c>
      <c r="U33" s="42"/>
      <c r="V33" s="42"/>
      <c r="W33" s="206">
        <f>ROUND(BB87+SUM(CF91:CF95),2)</f>
        <v>0</v>
      </c>
      <c r="X33" s="196"/>
      <c r="Y33" s="196"/>
      <c r="Z33" s="196"/>
      <c r="AA33" s="196"/>
      <c r="AB33" s="196"/>
      <c r="AC33" s="196"/>
      <c r="AD33" s="196"/>
      <c r="AE33" s="196"/>
      <c r="AF33" s="42"/>
      <c r="AG33" s="42"/>
      <c r="AH33" s="42"/>
      <c r="AI33" s="42"/>
      <c r="AJ33" s="42"/>
      <c r="AK33" s="206">
        <v>0</v>
      </c>
      <c r="AL33" s="196"/>
      <c r="AM33" s="196"/>
      <c r="AN33" s="196"/>
      <c r="AO33" s="196"/>
      <c r="AP33" s="42"/>
      <c r="AQ33" s="46"/>
      <c r="BE33" s="198"/>
    </row>
    <row r="34" spans="2:57" s="2" customFormat="1" ht="14.4" hidden="1" customHeight="1">
      <c r="B34" s="41"/>
      <c r="C34" s="42"/>
      <c r="D34" s="42"/>
      <c r="E34" s="42"/>
      <c r="F34" s="43" t="s">
        <v>49</v>
      </c>
      <c r="G34" s="42"/>
      <c r="H34" s="42"/>
      <c r="I34" s="42"/>
      <c r="J34" s="42"/>
      <c r="K34" s="42"/>
      <c r="L34" s="195">
        <v>0.15</v>
      </c>
      <c r="M34" s="196"/>
      <c r="N34" s="196"/>
      <c r="O34" s="196"/>
      <c r="P34" s="42"/>
      <c r="Q34" s="42"/>
      <c r="R34" s="42"/>
      <c r="S34" s="42"/>
      <c r="T34" s="45" t="s">
        <v>46</v>
      </c>
      <c r="U34" s="42"/>
      <c r="V34" s="42"/>
      <c r="W34" s="206">
        <f>ROUND(BC87+SUM(CG91:CG95),2)</f>
        <v>0</v>
      </c>
      <c r="X34" s="196"/>
      <c r="Y34" s="196"/>
      <c r="Z34" s="196"/>
      <c r="AA34" s="196"/>
      <c r="AB34" s="196"/>
      <c r="AC34" s="196"/>
      <c r="AD34" s="196"/>
      <c r="AE34" s="196"/>
      <c r="AF34" s="42"/>
      <c r="AG34" s="42"/>
      <c r="AH34" s="42"/>
      <c r="AI34" s="42"/>
      <c r="AJ34" s="42"/>
      <c r="AK34" s="206">
        <v>0</v>
      </c>
      <c r="AL34" s="196"/>
      <c r="AM34" s="196"/>
      <c r="AN34" s="196"/>
      <c r="AO34" s="196"/>
      <c r="AP34" s="42"/>
      <c r="AQ34" s="46"/>
      <c r="BE34" s="198"/>
    </row>
    <row r="35" spans="2:57" s="2" customFormat="1" ht="14.4" hidden="1" customHeight="1">
      <c r="B35" s="41"/>
      <c r="C35" s="42"/>
      <c r="D35" s="42"/>
      <c r="E35" s="42"/>
      <c r="F35" s="43" t="s">
        <v>50</v>
      </c>
      <c r="G35" s="42"/>
      <c r="H35" s="42"/>
      <c r="I35" s="42"/>
      <c r="J35" s="42"/>
      <c r="K35" s="42"/>
      <c r="L35" s="195">
        <v>0</v>
      </c>
      <c r="M35" s="196"/>
      <c r="N35" s="196"/>
      <c r="O35" s="196"/>
      <c r="P35" s="42"/>
      <c r="Q35" s="42"/>
      <c r="R35" s="42"/>
      <c r="S35" s="42"/>
      <c r="T35" s="45" t="s">
        <v>46</v>
      </c>
      <c r="U35" s="42"/>
      <c r="V35" s="42"/>
      <c r="W35" s="206">
        <f>ROUND(BD87+SUM(CH91:CH95),2)</f>
        <v>0</v>
      </c>
      <c r="X35" s="196"/>
      <c r="Y35" s="196"/>
      <c r="Z35" s="196"/>
      <c r="AA35" s="196"/>
      <c r="AB35" s="196"/>
      <c r="AC35" s="196"/>
      <c r="AD35" s="196"/>
      <c r="AE35" s="196"/>
      <c r="AF35" s="42"/>
      <c r="AG35" s="42"/>
      <c r="AH35" s="42"/>
      <c r="AI35" s="42"/>
      <c r="AJ35" s="42"/>
      <c r="AK35" s="206">
        <v>0</v>
      </c>
      <c r="AL35" s="196"/>
      <c r="AM35" s="196"/>
      <c r="AN35" s="196"/>
      <c r="AO35" s="196"/>
      <c r="AP35" s="42"/>
      <c r="AQ35" s="46"/>
    </row>
    <row r="36" spans="2:57" s="1" customFormat="1" ht="6.9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</row>
    <row r="37" spans="2:57" s="1" customFormat="1" ht="25.95" customHeight="1">
      <c r="B37" s="36"/>
      <c r="C37" s="47"/>
      <c r="D37" s="48" t="s">
        <v>51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 t="s">
        <v>52</v>
      </c>
      <c r="U37" s="49"/>
      <c r="V37" s="49"/>
      <c r="W37" s="49"/>
      <c r="X37" s="219" t="s">
        <v>53</v>
      </c>
      <c r="Y37" s="220"/>
      <c r="Z37" s="220"/>
      <c r="AA37" s="220"/>
      <c r="AB37" s="220"/>
      <c r="AC37" s="49"/>
      <c r="AD37" s="49"/>
      <c r="AE37" s="49"/>
      <c r="AF37" s="49"/>
      <c r="AG37" s="49"/>
      <c r="AH37" s="49"/>
      <c r="AI37" s="49"/>
      <c r="AJ37" s="49"/>
      <c r="AK37" s="221">
        <f>SUM(AK29:AK35)</f>
        <v>0</v>
      </c>
      <c r="AL37" s="220"/>
      <c r="AM37" s="220"/>
      <c r="AN37" s="220"/>
      <c r="AO37" s="222"/>
      <c r="AP37" s="47"/>
      <c r="AQ37" s="38"/>
    </row>
    <row r="38" spans="2:57" s="1" customFormat="1" ht="9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7" ht="9" customHeight="1">
      <c r="B39" s="2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5"/>
    </row>
    <row r="40" spans="2:57" ht="9" customHeight="1">
      <c r="B40" s="24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5"/>
    </row>
    <row r="41" spans="2:57" ht="9" customHeight="1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5"/>
    </row>
    <row r="42" spans="2:57" ht="9" customHeight="1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5"/>
    </row>
    <row r="43" spans="2:57" ht="9" customHeight="1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5"/>
    </row>
    <row r="44" spans="2:57" ht="9" customHeight="1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5"/>
    </row>
    <row r="45" spans="2:57" ht="9" customHeight="1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5"/>
    </row>
    <row r="46" spans="2:57" ht="9" customHeight="1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5"/>
    </row>
    <row r="47" spans="2:57" ht="9" customHeight="1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5"/>
    </row>
    <row r="48" spans="2:57" ht="9" customHeight="1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5"/>
    </row>
    <row r="49" spans="2:43" s="1" customFormat="1">
      <c r="B49" s="36"/>
      <c r="C49" s="37"/>
      <c r="D49" s="51" t="s">
        <v>54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55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ht="12">
      <c r="B50" s="24"/>
      <c r="C50" s="27"/>
      <c r="D50" s="54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55"/>
      <c r="AA50" s="27"/>
      <c r="AB50" s="27"/>
      <c r="AC50" s="54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55"/>
      <c r="AP50" s="27"/>
      <c r="AQ50" s="25"/>
    </row>
    <row r="51" spans="2:43" ht="12">
      <c r="B51" s="24"/>
      <c r="C51" s="27"/>
      <c r="D51" s="54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55"/>
      <c r="AA51" s="27"/>
      <c r="AB51" s="27"/>
      <c r="AC51" s="54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55"/>
      <c r="AP51" s="27"/>
      <c r="AQ51" s="25"/>
    </row>
    <row r="52" spans="2:43" ht="12">
      <c r="B52" s="24"/>
      <c r="C52" s="27"/>
      <c r="D52" s="54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55"/>
      <c r="AA52" s="27"/>
      <c r="AB52" s="27"/>
      <c r="AC52" s="54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55"/>
      <c r="AP52" s="27"/>
      <c r="AQ52" s="25"/>
    </row>
    <row r="53" spans="2:43" ht="12">
      <c r="B53" s="24"/>
      <c r="C53" s="27"/>
      <c r="D53" s="54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55"/>
      <c r="AA53" s="27"/>
      <c r="AB53" s="27"/>
      <c r="AC53" s="54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5"/>
      <c r="AP53" s="27"/>
      <c r="AQ53" s="25"/>
    </row>
    <row r="54" spans="2:43" ht="12">
      <c r="B54" s="24"/>
      <c r="C54" s="27"/>
      <c r="D54" s="54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55"/>
      <c r="AA54" s="27"/>
      <c r="AB54" s="27"/>
      <c r="AC54" s="54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55"/>
      <c r="AP54" s="27"/>
      <c r="AQ54" s="25"/>
    </row>
    <row r="55" spans="2:43" ht="12">
      <c r="B55" s="24"/>
      <c r="C55" s="27"/>
      <c r="D55" s="54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55"/>
      <c r="AA55" s="27"/>
      <c r="AB55" s="27"/>
      <c r="AC55" s="54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55"/>
      <c r="AP55" s="27"/>
      <c r="AQ55" s="25"/>
    </row>
    <row r="56" spans="2:43" ht="12">
      <c r="B56" s="24"/>
      <c r="C56" s="27"/>
      <c r="D56" s="5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55"/>
      <c r="AA56" s="27"/>
      <c r="AB56" s="27"/>
      <c r="AC56" s="54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55"/>
      <c r="AP56" s="27"/>
      <c r="AQ56" s="25"/>
    </row>
    <row r="57" spans="2:43" ht="12">
      <c r="B57" s="24"/>
      <c r="C57" s="27"/>
      <c r="D57" s="54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5"/>
      <c r="AA57" s="27"/>
      <c r="AB57" s="27"/>
      <c r="AC57" s="54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55"/>
      <c r="AP57" s="27"/>
      <c r="AQ57" s="25"/>
    </row>
    <row r="58" spans="2:43" s="1" customFormat="1">
      <c r="B58" s="36"/>
      <c r="C58" s="37"/>
      <c r="D58" s="56" t="s">
        <v>56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57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56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57</v>
      </c>
      <c r="AN58" s="57"/>
      <c r="AO58" s="59"/>
      <c r="AP58" s="37"/>
      <c r="AQ58" s="38"/>
    </row>
    <row r="59" spans="2:43" ht="12">
      <c r="B59" s="2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5"/>
    </row>
    <row r="60" spans="2:43" s="1" customFormat="1">
      <c r="B60" s="36"/>
      <c r="C60" s="37"/>
      <c r="D60" s="51" t="s">
        <v>58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59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ht="12">
      <c r="B61" s="24"/>
      <c r="C61" s="27"/>
      <c r="D61" s="54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55"/>
      <c r="AA61" s="27"/>
      <c r="AB61" s="27"/>
      <c r="AC61" s="54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55"/>
      <c r="AP61" s="27"/>
      <c r="AQ61" s="25"/>
    </row>
    <row r="62" spans="2:43" ht="12">
      <c r="B62" s="24"/>
      <c r="C62" s="27"/>
      <c r="D62" s="54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55"/>
      <c r="AA62" s="27"/>
      <c r="AB62" s="27"/>
      <c r="AC62" s="54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55"/>
      <c r="AP62" s="27"/>
      <c r="AQ62" s="25"/>
    </row>
    <row r="63" spans="2:43" ht="12">
      <c r="B63" s="24"/>
      <c r="C63" s="27"/>
      <c r="D63" s="54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55"/>
      <c r="AA63" s="27"/>
      <c r="AB63" s="27"/>
      <c r="AC63" s="54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55"/>
      <c r="AP63" s="27"/>
      <c r="AQ63" s="25"/>
    </row>
    <row r="64" spans="2:43" ht="12">
      <c r="B64" s="24"/>
      <c r="C64" s="27"/>
      <c r="D64" s="54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55"/>
      <c r="AA64" s="27"/>
      <c r="AB64" s="27"/>
      <c r="AC64" s="54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55"/>
      <c r="AP64" s="27"/>
      <c r="AQ64" s="25"/>
    </row>
    <row r="65" spans="2:43" ht="12">
      <c r="B65" s="24"/>
      <c r="C65" s="27"/>
      <c r="D65" s="54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55"/>
      <c r="AA65" s="27"/>
      <c r="AB65" s="27"/>
      <c r="AC65" s="54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55"/>
      <c r="AP65" s="27"/>
      <c r="AQ65" s="25"/>
    </row>
    <row r="66" spans="2:43" ht="12">
      <c r="B66" s="24"/>
      <c r="C66" s="27"/>
      <c r="D66" s="54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55"/>
      <c r="AA66" s="27"/>
      <c r="AB66" s="27"/>
      <c r="AC66" s="54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55"/>
      <c r="AP66" s="27"/>
      <c r="AQ66" s="25"/>
    </row>
    <row r="67" spans="2:43" ht="12">
      <c r="B67" s="24"/>
      <c r="C67" s="27"/>
      <c r="D67" s="54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55"/>
      <c r="AA67" s="27"/>
      <c r="AB67" s="27"/>
      <c r="AC67" s="54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55"/>
      <c r="AP67" s="27"/>
      <c r="AQ67" s="25"/>
    </row>
    <row r="68" spans="2:43" ht="12">
      <c r="B68" s="24"/>
      <c r="C68" s="27"/>
      <c r="D68" s="54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55"/>
      <c r="AA68" s="27"/>
      <c r="AB68" s="27"/>
      <c r="AC68" s="54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55"/>
      <c r="AP68" s="27"/>
      <c r="AQ68" s="25"/>
    </row>
    <row r="69" spans="2:43" s="1" customFormat="1">
      <c r="B69" s="36"/>
      <c r="C69" s="37"/>
      <c r="D69" s="56" t="s">
        <v>56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57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56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57</v>
      </c>
      <c r="AN69" s="57"/>
      <c r="AO69" s="59"/>
      <c r="AP69" s="37"/>
      <c r="AQ69" s="38"/>
    </row>
    <row r="70" spans="2:43" s="1" customFormat="1" ht="6.9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" customHeight="1">
      <c r="B76" s="36"/>
      <c r="C76" s="209" t="s">
        <v>60</v>
      </c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38"/>
    </row>
    <row r="77" spans="2:43" s="3" customFormat="1" ht="14.4" customHeight="1">
      <c r="B77" s="66"/>
      <c r="C77" s="31" t="s">
        <v>16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201810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" customHeight="1">
      <c r="B78" s="69"/>
      <c r="C78" s="70" t="s">
        <v>19</v>
      </c>
      <c r="D78" s="71"/>
      <c r="E78" s="71"/>
      <c r="F78" s="71"/>
      <c r="G78" s="71"/>
      <c r="H78" s="71"/>
      <c r="I78" s="71"/>
      <c r="J78" s="71"/>
      <c r="K78" s="71"/>
      <c r="L78" s="223" t="str">
        <f>K6</f>
        <v>Oprava hráze, VN Kfely p.č. 3</v>
      </c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4"/>
      <c r="AF78" s="224"/>
      <c r="AG78" s="224"/>
      <c r="AH78" s="224"/>
      <c r="AI78" s="224"/>
      <c r="AJ78" s="224"/>
      <c r="AK78" s="224"/>
      <c r="AL78" s="224"/>
      <c r="AM78" s="224"/>
      <c r="AN78" s="224"/>
      <c r="AO78" s="224"/>
      <c r="AP78" s="71"/>
      <c r="AQ78" s="72"/>
    </row>
    <row r="79" spans="2:43" s="1" customFormat="1" ht="6.9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3.2">
      <c r="B80" s="36"/>
      <c r="C80" s="31" t="s">
        <v>24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>Kfely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1" t="s">
        <v>26</v>
      </c>
      <c r="AJ80" s="37"/>
      <c r="AK80" s="37"/>
      <c r="AL80" s="37"/>
      <c r="AM80" s="74" t="str">
        <f>IF(AN8= "","",AN8)</f>
        <v>5. 12. 2018</v>
      </c>
      <c r="AN80" s="37"/>
      <c r="AO80" s="37"/>
      <c r="AP80" s="37"/>
      <c r="AQ80" s="38"/>
    </row>
    <row r="81" spans="1:89" s="1" customFormat="1" ht="6.9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3.2">
      <c r="B82" s="36"/>
      <c r="C82" s="31" t="s">
        <v>28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Město Horní Slavkov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1" t="s">
        <v>35</v>
      </c>
      <c r="AJ82" s="37"/>
      <c r="AK82" s="37"/>
      <c r="AL82" s="37"/>
      <c r="AM82" s="231" t="str">
        <f>IF(E17="","",E17)</f>
        <v>AQUATEST a.s.</v>
      </c>
      <c r="AN82" s="231"/>
      <c r="AO82" s="231"/>
      <c r="AP82" s="231"/>
      <c r="AQ82" s="38"/>
      <c r="AS82" s="232" t="s">
        <v>61</v>
      </c>
      <c r="AT82" s="233"/>
      <c r="AU82" s="75"/>
      <c r="AV82" s="75"/>
      <c r="AW82" s="75"/>
      <c r="AX82" s="75"/>
      <c r="AY82" s="75"/>
      <c r="AZ82" s="75"/>
      <c r="BA82" s="75"/>
      <c r="BB82" s="75"/>
      <c r="BC82" s="75"/>
      <c r="BD82" s="76"/>
    </row>
    <row r="83" spans="1:89" s="1" customFormat="1" ht="13.2">
      <c r="B83" s="36"/>
      <c r="C83" s="31" t="s">
        <v>33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1" t="s">
        <v>39</v>
      </c>
      <c r="AJ83" s="37"/>
      <c r="AK83" s="37"/>
      <c r="AL83" s="37"/>
      <c r="AM83" s="231" t="str">
        <f>IF(E20="","",E20)</f>
        <v>AQUATEST a.s.</v>
      </c>
      <c r="AN83" s="231"/>
      <c r="AO83" s="231"/>
      <c r="AP83" s="231"/>
      <c r="AQ83" s="38"/>
      <c r="AS83" s="234"/>
      <c r="AT83" s="235"/>
      <c r="AU83" s="77"/>
      <c r="AV83" s="77"/>
      <c r="AW83" s="77"/>
      <c r="AX83" s="77"/>
      <c r="AY83" s="77"/>
      <c r="AZ83" s="77"/>
      <c r="BA83" s="77"/>
      <c r="BB83" s="77"/>
      <c r="BC83" s="77"/>
      <c r="BD83" s="78"/>
    </row>
    <row r="84" spans="1:89" s="1" customFormat="1" ht="10.8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36"/>
      <c r="AT84" s="237"/>
      <c r="AU84" s="37"/>
      <c r="AV84" s="37"/>
      <c r="AW84" s="37"/>
      <c r="AX84" s="37"/>
      <c r="AY84" s="37"/>
      <c r="AZ84" s="37"/>
      <c r="BA84" s="37"/>
      <c r="BB84" s="37"/>
      <c r="BC84" s="37"/>
      <c r="BD84" s="79"/>
    </row>
    <row r="85" spans="1:89" s="1" customFormat="1" ht="29.25" customHeight="1">
      <c r="B85" s="36"/>
      <c r="C85" s="225" t="s">
        <v>62</v>
      </c>
      <c r="D85" s="226"/>
      <c r="E85" s="226"/>
      <c r="F85" s="226"/>
      <c r="G85" s="226"/>
      <c r="H85" s="80"/>
      <c r="I85" s="227" t="s">
        <v>63</v>
      </c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7" t="s">
        <v>64</v>
      </c>
      <c r="AH85" s="226"/>
      <c r="AI85" s="226"/>
      <c r="AJ85" s="226"/>
      <c r="AK85" s="226"/>
      <c r="AL85" s="226"/>
      <c r="AM85" s="226"/>
      <c r="AN85" s="227" t="s">
        <v>65</v>
      </c>
      <c r="AO85" s="226"/>
      <c r="AP85" s="238"/>
      <c r="AQ85" s="38"/>
      <c r="AS85" s="81" t="s">
        <v>66</v>
      </c>
      <c r="AT85" s="82" t="s">
        <v>67</v>
      </c>
      <c r="AU85" s="82" t="s">
        <v>68</v>
      </c>
      <c r="AV85" s="82" t="s">
        <v>69</v>
      </c>
      <c r="AW85" s="82" t="s">
        <v>70</v>
      </c>
      <c r="AX85" s="82" t="s">
        <v>71</v>
      </c>
      <c r="AY85" s="82" t="s">
        <v>72</v>
      </c>
      <c r="AZ85" s="82" t="s">
        <v>73</v>
      </c>
      <c r="BA85" s="82" t="s">
        <v>74</v>
      </c>
      <c r="BB85" s="82" t="s">
        <v>75</v>
      </c>
      <c r="BC85" s="82" t="s">
        <v>76</v>
      </c>
      <c r="BD85" s="83" t="s">
        <v>77</v>
      </c>
    </row>
    <row r="86" spans="1:89" s="1" customFormat="1" ht="10.8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4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3"/>
    </row>
    <row r="87" spans="1:89" s="4" customFormat="1" ht="32.4" customHeight="1">
      <c r="B87" s="69"/>
      <c r="C87" s="85" t="s">
        <v>78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241">
        <f>ROUND(AG88,2)</f>
        <v>0</v>
      </c>
      <c r="AH87" s="241"/>
      <c r="AI87" s="241"/>
      <c r="AJ87" s="241"/>
      <c r="AK87" s="241"/>
      <c r="AL87" s="241"/>
      <c r="AM87" s="241"/>
      <c r="AN87" s="216">
        <f>SUM(AG87,AT87)</f>
        <v>0</v>
      </c>
      <c r="AO87" s="216"/>
      <c r="AP87" s="216"/>
      <c r="AQ87" s="72"/>
      <c r="AS87" s="87">
        <f>ROUND(AS88,2)</f>
        <v>0</v>
      </c>
      <c r="AT87" s="88">
        <f>ROUND(SUM(AV87:AW87),2)</f>
        <v>0</v>
      </c>
      <c r="AU87" s="89">
        <f>ROUND(AU88,5)</f>
        <v>0</v>
      </c>
      <c r="AV87" s="88">
        <f>ROUND(AZ87*L31,2)</f>
        <v>0</v>
      </c>
      <c r="AW87" s="88">
        <f>ROUND(BA87*L32,2)</f>
        <v>0</v>
      </c>
      <c r="AX87" s="88">
        <f>ROUND(BB87*L31,2)</f>
        <v>0</v>
      </c>
      <c r="AY87" s="88">
        <f>ROUND(BC87*L32,2)</f>
        <v>0</v>
      </c>
      <c r="AZ87" s="88">
        <f>ROUND(AZ88,2)</f>
        <v>0</v>
      </c>
      <c r="BA87" s="88">
        <f>ROUND(BA88,2)</f>
        <v>0</v>
      </c>
      <c r="BB87" s="88">
        <f>ROUND(BB88,2)</f>
        <v>0</v>
      </c>
      <c r="BC87" s="88">
        <f>ROUND(BC88,2)</f>
        <v>0</v>
      </c>
      <c r="BD87" s="90">
        <f>ROUND(BD88,2)</f>
        <v>0</v>
      </c>
      <c r="BS87" s="91" t="s">
        <v>79</v>
      </c>
      <c r="BT87" s="91" t="s">
        <v>80</v>
      </c>
      <c r="BV87" s="91" t="s">
        <v>81</v>
      </c>
      <c r="BW87" s="91" t="s">
        <v>82</v>
      </c>
      <c r="BX87" s="91" t="s">
        <v>83</v>
      </c>
    </row>
    <row r="88" spans="1:89" s="5" customFormat="1" ht="16.5" customHeight="1">
      <c r="A88" s="92" t="s">
        <v>84</v>
      </c>
      <c r="B88" s="93"/>
      <c r="C88" s="94"/>
      <c r="D88" s="228" t="s">
        <v>17</v>
      </c>
      <c r="E88" s="228"/>
      <c r="F88" s="228"/>
      <c r="G88" s="228"/>
      <c r="H88" s="228"/>
      <c r="I88" s="95"/>
      <c r="J88" s="228" t="s">
        <v>20</v>
      </c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  <c r="AA88" s="228"/>
      <c r="AB88" s="228"/>
      <c r="AC88" s="228"/>
      <c r="AD88" s="228"/>
      <c r="AE88" s="228"/>
      <c r="AF88" s="228"/>
      <c r="AG88" s="239">
        <f>'201810 - Oprava hráze, VN...'!M29</f>
        <v>0</v>
      </c>
      <c r="AH88" s="240"/>
      <c r="AI88" s="240"/>
      <c r="AJ88" s="240"/>
      <c r="AK88" s="240"/>
      <c r="AL88" s="240"/>
      <c r="AM88" s="240"/>
      <c r="AN88" s="239">
        <f>SUM(AG88,AT88)</f>
        <v>0</v>
      </c>
      <c r="AO88" s="240"/>
      <c r="AP88" s="240"/>
      <c r="AQ88" s="96"/>
      <c r="AS88" s="97">
        <f>'201810 - Oprava hráze, VN...'!M27</f>
        <v>0</v>
      </c>
      <c r="AT88" s="98">
        <f>ROUND(SUM(AV88:AW88),2)</f>
        <v>0</v>
      </c>
      <c r="AU88" s="99">
        <f>'201810 - Oprava hráze, VN...'!W123</f>
        <v>0</v>
      </c>
      <c r="AV88" s="98">
        <f>'201810 - Oprava hráze, VN...'!M31</f>
        <v>0</v>
      </c>
      <c r="AW88" s="98">
        <f>'201810 - Oprava hráze, VN...'!M32</f>
        <v>0</v>
      </c>
      <c r="AX88" s="98">
        <f>'201810 - Oprava hráze, VN...'!M33</f>
        <v>0</v>
      </c>
      <c r="AY88" s="98">
        <f>'201810 - Oprava hráze, VN...'!M34</f>
        <v>0</v>
      </c>
      <c r="AZ88" s="98">
        <f>'201810 - Oprava hráze, VN...'!H31</f>
        <v>0</v>
      </c>
      <c r="BA88" s="98">
        <f>'201810 - Oprava hráze, VN...'!H32</f>
        <v>0</v>
      </c>
      <c r="BB88" s="98">
        <f>'201810 - Oprava hráze, VN...'!H33</f>
        <v>0</v>
      </c>
      <c r="BC88" s="98">
        <f>'201810 - Oprava hráze, VN...'!H34</f>
        <v>0</v>
      </c>
      <c r="BD88" s="100">
        <f>'201810 - Oprava hráze, VN...'!H35</f>
        <v>0</v>
      </c>
      <c r="BT88" s="101" t="s">
        <v>85</v>
      </c>
      <c r="BU88" s="101" t="s">
        <v>86</v>
      </c>
      <c r="BV88" s="101" t="s">
        <v>81</v>
      </c>
      <c r="BW88" s="101" t="s">
        <v>82</v>
      </c>
      <c r="BX88" s="101" t="s">
        <v>83</v>
      </c>
    </row>
    <row r="89" spans="1:89" ht="12">
      <c r="B89" s="24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5"/>
    </row>
    <row r="90" spans="1:89" s="1" customFormat="1" ht="30" customHeight="1">
      <c r="B90" s="36"/>
      <c r="C90" s="85" t="s">
        <v>87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216">
        <f>ROUND(SUM(AG91:AG94),2)</f>
        <v>0</v>
      </c>
      <c r="AH90" s="216"/>
      <c r="AI90" s="216"/>
      <c r="AJ90" s="216"/>
      <c r="AK90" s="216"/>
      <c r="AL90" s="216"/>
      <c r="AM90" s="216"/>
      <c r="AN90" s="216">
        <f>ROUND(SUM(AN91:AN94),2)</f>
        <v>0</v>
      </c>
      <c r="AO90" s="216"/>
      <c r="AP90" s="216"/>
      <c r="AQ90" s="38"/>
      <c r="AS90" s="81" t="s">
        <v>88</v>
      </c>
      <c r="AT90" s="82" t="s">
        <v>89</v>
      </c>
      <c r="AU90" s="82" t="s">
        <v>44</v>
      </c>
      <c r="AV90" s="83" t="s">
        <v>67</v>
      </c>
    </row>
    <row r="91" spans="1:89" s="1" customFormat="1" ht="19.95" customHeight="1">
      <c r="B91" s="36"/>
      <c r="C91" s="37"/>
      <c r="D91" s="102" t="s">
        <v>90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214">
        <f>ROUND(AG87*AS91,2)</f>
        <v>0</v>
      </c>
      <c r="AH91" s="215"/>
      <c r="AI91" s="215"/>
      <c r="AJ91" s="215"/>
      <c r="AK91" s="215"/>
      <c r="AL91" s="215"/>
      <c r="AM91" s="215"/>
      <c r="AN91" s="215">
        <f>ROUND(AG91+AV91,2)</f>
        <v>0</v>
      </c>
      <c r="AO91" s="215"/>
      <c r="AP91" s="215"/>
      <c r="AQ91" s="38"/>
      <c r="AS91" s="103">
        <v>0</v>
      </c>
      <c r="AT91" s="104" t="s">
        <v>91</v>
      </c>
      <c r="AU91" s="104" t="s">
        <v>45</v>
      </c>
      <c r="AV91" s="105">
        <f>ROUND(IF(AU91="základní",AG91*L31,IF(AU91="snížená",AG91*L32,0)),2)</f>
        <v>0</v>
      </c>
      <c r="BV91" s="20" t="s">
        <v>92</v>
      </c>
      <c r="BY91" s="106">
        <f>IF(AU91="základní",AV91,0)</f>
        <v>0</v>
      </c>
      <c r="BZ91" s="106">
        <f>IF(AU91="snížená",AV91,0)</f>
        <v>0</v>
      </c>
      <c r="CA91" s="106">
        <v>0</v>
      </c>
      <c r="CB91" s="106">
        <v>0</v>
      </c>
      <c r="CC91" s="106">
        <v>0</v>
      </c>
      <c r="CD91" s="106">
        <f>IF(AU91="základní",AG91,0)</f>
        <v>0</v>
      </c>
      <c r="CE91" s="106">
        <f>IF(AU91="snížená",AG91,0)</f>
        <v>0</v>
      </c>
      <c r="CF91" s="106">
        <f>IF(AU91="zákl. přenesená",AG91,0)</f>
        <v>0</v>
      </c>
      <c r="CG91" s="106">
        <f>IF(AU91="sníž. přenesená",AG91,0)</f>
        <v>0</v>
      </c>
      <c r="CH91" s="106">
        <f>IF(AU91="nulová",AG91,0)</f>
        <v>0</v>
      </c>
      <c r="CI91" s="20">
        <f>IF(AU91="základní",1,IF(AU91="snížená",2,IF(AU91="zákl. přenesená",4,IF(AU91="sníž. přenesená",5,3))))</f>
        <v>1</v>
      </c>
      <c r="CJ91" s="20">
        <f>IF(AT91="stavební čast",1,IF(8891="investiční čast",2,3))</f>
        <v>1</v>
      </c>
      <c r="CK91" s="20" t="str">
        <f>IF(D91="Vyplň vlastní","","x")</f>
        <v>x</v>
      </c>
    </row>
    <row r="92" spans="1:89" s="1" customFormat="1" ht="19.95" customHeight="1">
      <c r="B92" s="36"/>
      <c r="C92" s="37"/>
      <c r="D92" s="229" t="s">
        <v>93</v>
      </c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37"/>
      <c r="AD92" s="37"/>
      <c r="AE92" s="37"/>
      <c r="AF92" s="37"/>
      <c r="AG92" s="214">
        <f>AG87*AS92</f>
        <v>0</v>
      </c>
      <c r="AH92" s="215"/>
      <c r="AI92" s="215"/>
      <c r="AJ92" s="215"/>
      <c r="AK92" s="215"/>
      <c r="AL92" s="215"/>
      <c r="AM92" s="215"/>
      <c r="AN92" s="215">
        <f>AG92+AV92</f>
        <v>0</v>
      </c>
      <c r="AO92" s="215"/>
      <c r="AP92" s="215"/>
      <c r="AQ92" s="38"/>
      <c r="AS92" s="107">
        <v>0</v>
      </c>
      <c r="AT92" s="108" t="s">
        <v>91</v>
      </c>
      <c r="AU92" s="108" t="s">
        <v>45</v>
      </c>
      <c r="AV92" s="109">
        <f>ROUND(IF(AU92="nulová",0,IF(OR(AU92="základní",AU92="zákl. přenesená"),AG92*L31,AG92*L32)),2)</f>
        <v>0</v>
      </c>
      <c r="BV92" s="20" t="s">
        <v>94</v>
      </c>
      <c r="BY92" s="106">
        <f>IF(AU92="základní",AV92,0)</f>
        <v>0</v>
      </c>
      <c r="BZ92" s="106">
        <f>IF(AU92="snížená",AV92,0)</f>
        <v>0</v>
      </c>
      <c r="CA92" s="106">
        <f>IF(AU92="zákl. přenesená",AV92,0)</f>
        <v>0</v>
      </c>
      <c r="CB92" s="106">
        <f>IF(AU92="sníž. přenesená",AV92,0)</f>
        <v>0</v>
      </c>
      <c r="CC92" s="106">
        <f>IF(AU92="nulová",AV92,0)</f>
        <v>0</v>
      </c>
      <c r="CD92" s="106">
        <f>IF(AU92="základní",AG92,0)</f>
        <v>0</v>
      </c>
      <c r="CE92" s="106">
        <f>IF(AU92="snížená",AG92,0)</f>
        <v>0</v>
      </c>
      <c r="CF92" s="106">
        <f>IF(AU92="zákl. přenesená",AG92,0)</f>
        <v>0</v>
      </c>
      <c r="CG92" s="106">
        <f>IF(AU92="sníž. přenesená",AG92,0)</f>
        <v>0</v>
      </c>
      <c r="CH92" s="106">
        <f>IF(AU92="nulová",AG92,0)</f>
        <v>0</v>
      </c>
      <c r="CI92" s="20">
        <f>IF(AU92="základní",1,IF(AU92="snížená",2,IF(AU92="zákl. přenesená",4,IF(AU92="sníž. přenesená",5,3))))</f>
        <v>1</v>
      </c>
      <c r="CJ92" s="20">
        <f>IF(AT92="stavební čast",1,IF(8892="investiční čast",2,3))</f>
        <v>1</v>
      </c>
      <c r="CK92" s="20" t="str">
        <f>IF(D92="Vyplň vlastní","","x")</f>
        <v/>
      </c>
    </row>
    <row r="93" spans="1:89" s="1" customFormat="1" ht="19.95" customHeight="1">
      <c r="B93" s="36"/>
      <c r="C93" s="37"/>
      <c r="D93" s="229" t="s">
        <v>93</v>
      </c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37"/>
      <c r="AD93" s="37"/>
      <c r="AE93" s="37"/>
      <c r="AF93" s="37"/>
      <c r="AG93" s="214">
        <f>AG87*AS93</f>
        <v>0</v>
      </c>
      <c r="AH93" s="215"/>
      <c r="AI93" s="215"/>
      <c r="AJ93" s="215"/>
      <c r="AK93" s="215"/>
      <c r="AL93" s="215"/>
      <c r="AM93" s="215"/>
      <c r="AN93" s="215">
        <f>AG93+AV93</f>
        <v>0</v>
      </c>
      <c r="AO93" s="215"/>
      <c r="AP93" s="215"/>
      <c r="AQ93" s="38"/>
      <c r="AS93" s="107">
        <v>0</v>
      </c>
      <c r="AT93" s="108" t="s">
        <v>91</v>
      </c>
      <c r="AU93" s="108" t="s">
        <v>45</v>
      </c>
      <c r="AV93" s="109">
        <f>ROUND(IF(AU93="nulová",0,IF(OR(AU93="základní",AU93="zákl. přenesená"),AG93*L31,AG93*L32)),2)</f>
        <v>0</v>
      </c>
      <c r="BV93" s="20" t="s">
        <v>94</v>
      </c>
      <c r="BY93" s="106">
        <f>IF(AU93="základní",AV93,0)</f>
        <v>0</v>
      </c>
      <c r="BZ93" s="106">
        <f>IF(AU93="snížená",AV93,0)</f>
        <v>0</v>
      </c>
      <c r="CA93" s="106">
        <f>IF(AU93="zákl. přenesená",AV93,0)</f>
        <v>0</v>
      </c>
      <c r="CB93" s="106">
        <f>IF(AU93="sníž. přenesená",AV93,0)</f>
        <v>0</v>
      </c>
      <c r="CC93" s="106">
        <f>IF(AU93="nulová",AV93,0)</f>
        <v>0</v>
      </c>
      <c r="CD93" s="106">
        <f>IF(AU93="základní",AG93,0)</f>
        <v>0</v>
      </c>
      <c r="CE93" s="106">
        <f>IF(AU93="snížená",AG93,0)</f>
        <v>0</v>
      </c>
      <c r="CF93" s="106">
        <f>IF(AU93="zákl. přenesená",AG93,0)</f>
        <v>0</v>
      </c>
      <c r="CG93" s="106">
        <f>IF(AU93="sníž. přenesená",AG93,0)</f>
        <v>0</v>
      </c>
      <c r="CH93" s="106">
        <f>IF(AU93="nulová",AG93,0)</f>
        <v>0</v>
      </c>
      <c r="CI93" s="20">
        <f>IF(AU93="základní",1,IF(AU93="snížená",2,IF(AU93="zákl. přenesená",4,IF(AU93="sníž. přenesená",5,3))))</f>
        <v>1</v>
      </c>
      <c r="CJ93" s="20">
        <f>IF(AT93="stavební čast",1,IF(8893="investiční čast",2,3))</f>
        <v>1</v>
      </c>
      <c r="CK93" s="20" t="str">
        <f>IF(D93="Vyplň vlastní","","x")</f>
        <v/>
      </c>
    </row>
    <row r="94" spans="1:89" s="1" customFormat="1" ht="19.95" customHeight="1">
      <c r="B94" s="36"/>
      <c r="C94" s="37"/>
      <c r="D94" s="229" t="s">
        <v>93</v>
      </c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37"/>
      <c r="AD94" s="37"/>
      <c r="AE94" s="37"/>
      <c r="AF94" s="37"/>
      <c r="AG94" s="214">
        <f>AG87*AS94</f>
        <v>0</v>
      </c>
      <c r="AH94" s="215"/>
      <c r="AI94" s="215"/>
      <c r="AJ94" s="215"/>
      <c r="AK94" s="215"/>
      <c r="AL94" s="215"/>
      <c r="AM94" s="215"/>
      <c r="AN94" s="215">
        <f>AG94+AV94</f>
        <v>0</v>
      </c>
      <c r="AO94" s="215"/>
      <c r="AP94" s="215"/>
      <c r="AQ94" s="38"/>
      <c r="AS94" s="110">
        <v>0</v>
      </c>
      <c r="AT94" s="111" t="s">
        <v>91</v>
      </c>
      <c r="AU94" s="111" t="s">
        <v>45</v>
      </c>
      <c r="AV94" s="112">
        <f>ROUND(IF(AU94="nulová",0,IF(OR(AU94="základní",AU94="zákl. přenesená"),AG94*L31,AG94*L32)),2)</f>
        <v>0</v>
      </c>
      <c r="BV94" s="20" t="s">
        <v>94</v>
      </c>
      <c r="BY94" s="106">
        <f>IF(AU94="základní",AV94,0)</f>
        <v>0</v>
      </c>
      <c r="BZ94" s="106">
        <f>IF(AU94="snížená",AV94,0)</f>
        <v>0</v>
      </c>
      <c r="CA94" s="106">
        <f>IF(AU94="zákl. přenesená",AV94,0)</f>
        <v>0</v>
      </c>
      <c r="CB94" s="106">
        <f>IF(AU94="sníž. přenesená",AV94,0)</f>
        <v>0</v>
      </c>
      <c r="CC94" s="106">
        <f>IF(AU94="nulová",AV94,0)</f>
        <v>0</v>
      </c>
      <c r="CD94" s="106">
        <f>IF(AU94="základní",AG94,0)</f>
        <v>0</v>
      </c>
      <c r="CE94" s="106">
        <f>IF(AU94="snížená",AG94,0)</f>
        <v>0</v>
      </c>
      <c r="CF94" s="106">
        <f>IF(AU94="zákl. přenesená",AG94,0)</f>
        <v>0</v>
      </c>
      <c r="CG94" s="106">
        <f>IF(AU94="sníž. přenesená",AG94,0)</f>
        <v>0</v>
      </c>
      <c r="CH94" s="106">
        <f>IF(AU94="nulová",AG94,0)</f>
        <v>0</v>
      </c>
      <c r="CI94" s="20">
        <f>IF(AU94="základní",1,IF(AU94="snížená",2,IF(AU94="zákl. přenesená",4,IF(AU94="sníž. přenesená",5,3))))</f>
        <v>1</v>
      </c>
      <c r="CJ94" s="20">
        <f>IF(AT94="stavební čast",1,IF(8894="investiční čast",2,3))</f>
        <v>1</v>
      </c>
      <c r="CK94" s="20" t="str">
        <f>IF(D94="Vyplň vlastní","","x")</f>
        <v/>
      </c>
    </row>
    <row r="95" spans="1:89" s="1" customFormat="1" ht="10.8" customHeight="1"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8"/>
    </row>
    <row r="96" spans="1:89" s="1" customFormat="1" ht="30" customHeight="1">
      <c r="B96" s="36"/>
      <c r="C96" s="113" t="s">
        <v>95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217">
        <f>ROUND(AG87+AG90,2)</f>
        <v>0</v>
      </c>
      <c r="AH96" s="217"/>
      <c r="AI96" s="217"/>
      <c r="AJ96" s="217"/>
      <c r="AK96" s="217"/>
      <c r="AL96" s="217"/>
      <c r="AM96" s="217"/>
      <c r="AN96" s="217">
        <f>AN87+AN90</f>
        <v>0</v>
      </c>
      <c r="AO96" s="217"/>
      <c r="AP96" s="217"/>
      <c r="AQ96" s="38"/>
    </row>
    <row r="97" spans="2:43" s="1" customFormat="1" ht="6.9" customHeight="1"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2"/>
    </row>
  </sheetData>
  <sheetProtection algorithmName="SHA-512" hashValue="1oBHHH4GnSb5KeeCfY6YRy9DcpzPk025Nlc3HTblKcr+eNHEfZCMlpsdGYg55EBFzzu9VTq4szzzfZEgh0Ibng==" saltValue="MVWrAx0KUEQiIUwz4EGjitZ2IbvfB286goUWcoGPtjiAoiaay8TxbkOC9OPegT0RCqwK6nFSU9/q0y5h3uLRdQ==" spinCount="10" sheet="1" objects="1" scenarios="1" formatColumns="0" formatRows="0"/>
  <mergeCells count="58">
    <mergeCell ref="AN88:AP88"/>
    <mergeCell ref="AG88:AM88"/>
    <mergeCell ref="AG87:AM87"/>
    <mergeCell ref="AN87:AP87"/>
    <mergeCell ref="AM82:AP82"/>
    <mergeCell ref="AS82:AT84"/>
    <mergeCell ref="AM83:AP83"/>
    <mergeCell ref="AG85:AM85"/>
    <mergeCell ref="AN85:AP85"/>
    <mergeCell ref="D88:H88"/>
    <mergeCell ref="J88:AF88"/>
    <mergeCell ref="D92:AB92"/>
    <mergeCell ref="D93:AB93"/>
    <mergeCell ref="D94:AB94"/>
    <mergeCell ref="AG90:AM90"/>
    <mergeCell ref="AN90:AP90"/>
    <mergeCell ref="AG96:AM96"/>
    <mergeCell ref="AN96:AP96"/>
    <mergeCell ref="K6:AO6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C85:G85"/>
    <mergeCell ref="I85:AF85"/>
    <mergeCell ref="AG94:AM94"/>
    <mergeCell ref="AG91:AM91"/>
    <mergeCell ref="AN91:AP91"/>
    <mergeCell ref="AG92:AM92"/>
    <mergeCell ref="AN92:AP92"/>
    <mergeCell ref="AG93:AM93"/>
    <mergeCell ref="AN93:AP93"/>
    <mergeCell ref="AN94:AP94"/>
    <mergeCell ref="C2:AP2"/>
    <mergeCell ref="C4:AP4"/>
    <mergeCell ref="AR2:BE2"/>
    <mergeCell ref="K5:AO5"/>
    <mergeCell ref="AK33:AO33"/>
    <mergeCell ref="L34:O34"/>
    <mergeCell ref="L33:O33"/>
    <mergeCell ref="BE5:BE34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W33:AE33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201810 - Oprava hráze, VN...'!C2" display="/"/>
  </hyperlinks>
  <pageMargins left="0.58333330000000005" right="0.58333330000000005" top="0.5" bottom="0.46666669999999999" header="0" footer="0"/>
  <pageSetup paperSize="9" scale="9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41"/>
  <sheetViews>
    <sheetView showGridLines="0" tabSelected="1" workbookViewId="0">
      <pane ySplit="1" topLeftCell="A234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5"/>
      <c r="B1" s="13"/>
      <c r="C1" s="13"/>
      <c r="D1" s="14" t="s">
        <v>1</v>
      </c>
      <c r="E1" s="13"/>
      <c r="F1" s="15" t="s">
        <v>96</v>
      </c>
      <c r="G1" s="15"/>
      <c r="H1" s="256" t="s">
        <v>97</v>
      </c>
      <c r="I1" s="256"/>
      <c r="J1" s="256"/>
      <c r="K1" s="256"/>
      <c r="L1" s="15" t="s">
        <v>98</v>
      </c>
      <c r="M1" s="13"/>
      <c r="N1" s="13"/>
      <c r="O1" s="14" t="s">
        <v>99</v>
      </c>
      <c r="P1" s="13"/>
      <c r="Q1" s="13"/>
      <c r="R1" s="13"/>
      <c r="S1" s="15" t="s">
        <v>100</v>
      </c>
      <c r="T1" s="15"/>
      <c r="U1" s="115"/>
      <c r="V1" s="115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207" t="s">
        <v>7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S2" s="211" t="s">
        <v>8</v>
      </c>
      <c r="T2" s="212"/>
      <c r="U2" s="212"/>
      <c r="V2" s="212"/>
      <c r="W2" s="212"/>
      <c r="X2" s="212"/>
      <c r="Y2" s="212"/>
      <c r="Z2" s="212"/>
      <c r="AA2" s="212"/>
      <c r="AB2" s="212"/>
      <c r="AC2" s="212"/>
      <c r="AT2" s="20" t="s">
        <v>82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101</v>
      </c>
    </row>
    <row r="4" spans="1:66" ht="36.9" customHeight="1">
      <c r="B4" s="24"/>
      <c r="C4" s="209" t="s">
        <v>102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5"/>
      <c r="T4" s="19" t="s">
        <v>13</v>
      </c>
      <c r="AT4" s="20" t="s">
        <v>6</v>
      </c>
    </row>
    <row r="5" spans="1:66" ht="6.9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s="1" customFormat="1" ht="32.85" customHeight="1">
      <c r="B6" s="36"/>
      <c r="C6" s="37"/>
      <c r="D6" s="30" t="s">
        <v>19</v>
      </c>
      <c r="E6" s="37"/>
      <c r="F6" s="218" t="s">
        <v>20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37"/>
      <c r="R6" s="38"/>
    </row>
    <row r="7" spans="1:66" s="1" customFormat="1" ht="14.4" customHeight="1">
      <c r="B7" s="36"/>
      <c r="C7" s="37"/>
      <c r="D7" s="31" t="s">
        <v>21</v>
      </c>
      <c r="E7" s="37"/>
      <c r="F7" s="29" t="s">
        <v>22</v>
      </c>
      <c r="G7" s="37"/>
      <c r="H7" s="37"/>
      <c r="I7" s="37"/>
      <c r="J7" s="37"/>
      <c r="K7" s="37"/>
      <c r="L7" s="37"/>
      <c r="M7" s="31" t="s">
        <v>23</v>
      </c>
      <c r="N7" s="37"/>
      <c r="O7" s="29" t="s">
        <v>22</v>
      </c>
      <c r="P7" s="37"/>
      <c r="Q7" s="37"/>
      <c r="R7" s="38"/>
    </row>
    <row r="8" spans="1:66" s="1" customFormat="1" ht="14.4" customHeight="1">
      <c r="B8" s="36"/>
      <c r="C8" s="37"/>
      <c r="D8" s="31" t="s">
        <v>24</v>
      </c>
      <c r="E8" s="37"/>
      <c r="F8" s="29" t="s">
        <v>25</v>
      </c>
      <c r="G8" s="37"/>
      <c r="H8" s="37"/>
      <c r="I8" s="37"/>
      <c r="J8" s="37"/>
      <c r="K8" s="37"/>
      <c r="L8" s="37"/>
      <c r="M8" s="31" t="s">
        <v>26</v>
      </c>
      <c r="N8" s="37"/>
      <c r="O8" s="252" t="str">
        <f>'Rekapitulace stavby'!AN8</f>
        <v>5. 12. 2018</v>
      </c>
      <c r="P8" s="253"/>
      <c r="Q8" s="37"/>
      <c r="R8" s="38"/>
    </row>
    <row r="9" spans="1:66" s="1" customFormat="1" ht="10.8" customHeight="1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8"/>
    </row>
    <row r="10" spans="1:66" s="1" customFormat="1" ht="14.4" customHeight="1">
      <c r="B10" s="36"/>
      <c r="C10" s="37"/>
      <c r="D10" s="31" t="s">
        <v>28</v>
      </c>
      <c r="E10" s="37"/>
      <c r="F10" s="37"/>
      <c r="G10" s="37"/>
      <c r="H10" s="37"/>
      <c r="I10" s="37"/>
      <c r="J10" s="37"/>
      <c r="K10" s="37"/>
      <c r="L10" s="37"/>
      <c r="M10" s="31" t="s">
        <v>29</v>
      </c>
      <c r="N10" s="37"/>
      <c r="O10" s="213" t="s">
        <v>30</v>
      </c>
      <c r="P10" s="213"/>
      <c r="Q10" s="37"/>
      <c r="R10" s="38"/>
    </row>
    <row r="11" spans="1:66" s="1" customFormat="1" ht="18" customHeight="1">
      <c r="B11" s="36"/>
      <c r="C11" s="37"/>
      <c r="D11" s="37"/>
      <c r="E11" s="29" t="s">
        <v>31</v>
      </c>
      <c r="F11" s="37"/>
      <c r="G11" s="37"/>
      <c r="H11" s="37"/>
      <c r="I11" s="37"/>
      <c r="J11" s="37"/>
      <c r="K11" s="37"/>
      <c r="L11" s="37"/>
      <c r="M11" s="31" t="s">
        <v>32</v>
      </c>
      <c r="N11" s="37"/>
      <c r="O11" s="213" t="s">
        <v>22</v>
      </c>
      <c r="P11" s="213"/>
      <c r="Q11" s="37"/>
      <c r="R11" s="38"/>
    </row>
    <row r="12" spans="1:66" s="1" customFormat="1" ht="6.9" customHeight="1"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/>
    </row>
    <row r="13" spans="1:66" s="1" customFormat="1" ht="14.4" customHeight="1">
      <c r="B13" s="36"/>
      <c r="C13" s="37"/>
      <c r="D13" s="31" t="s">
        <v>33</v>
      </c>
      <c r="E13" s="37"/>
      <c r="F13" s="37"/>
      <c r="G13" s="37"/>
      <c r="H13" s="37"/>
      <c r="I13" s="37"/>
      <c r="J13" s="37"/>
      <c r="K13" s="37"/>
      <c r="L13" s="37"/>
      <c r="M13" s="31" t="s">
        <v>29</v>
      </c>
      <c r="N13" s="37"/>
      <c r="O13" s="254" t="str">
        <f>IF('Rekapitulace stavby'!AN13="","",'Rekapitulace stavby'!AN13)</f>
        <v>Vyplň údaj</v>
      </c>
      <c r="P13" s="213"/>
      <c r="Q13" s="37"/>
      <c r="R13" s="38"/>
    </row>
    <row r="14" spans="1:66" s="1" customFormat="1" ht="18" customHeight="1">
      <c r="B14" s="36"/>
      <c r="C14" s="37"/>
      <c r="D14" s="37"/>
      <c r="E14" s="254" t="str">
        <f>IF('Rekapitulace stavby'!E14="","",'Rekapitulace stavby'!E14)</f>
        <v>Vyplň údaj</v>
      </c>
      <c r="F14" s="255"/>
      <c r="G14" s="255"/>
      <c r="H14" s="255"/>
      <c r="I14" s="255"/>
      <c r="J14" s="255"/>
      <c r="K14" s="255"/>
      <c r="L14" s="255"/>
      <c r="M14" s="31" t="s">
        <v>32</v>
      </c>
      <c r="N14" s="37"/>
      <c r="O14" s="254" t="str">
        <f>IF('Rekapitulace stavby'!AN14="","",'Rekapitulace stavby'!AN14)</f>
        <v>Vyplň údaj</v>
      </c>
      <c r="P14" s="213"/>
      <c r="Q14" s="37"/>
      <c r="R14" s="38"/>
    </row>
    <row r="15" spans="1:66" s="1" customFormat="1" ht="6.9" customHeight="1"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8"/>
    </row>
    <row r="16" spans="1:66" s="1" customFormat="1" ht="14.4" customHeight="1">
      <c r="B16" s="36"/>
      <c r="C16" s="37"/>
      <c r="D16" s="31" t="s">
        <v>35</v>
      </c>
      <c r="E16" s="37"/>
      <c r="F16" s="37"/>
      <c r="G16" s="37"/>
      <c r="H16" s="37"/>
      <c r="I16" s="37"/>
      <c r="J16" s="37"/>
      <c r="K16" s="37"/>
      <c r="L16" s="37"/>
      <c r="M16" s="31" t="s">
        <v>29</v>
      </c>
      <c r="N16" s="37"/>
      <c r="O16" s="213" t="s">
        <v>36</v>
      </c>
      <c r="P16" s="213"/>
      <c r="Q16" s="37"/>
      <c r="R16" s="38"/>
    </row>
    <row r="17" spans="2:18" s="1" customFormat="1" ht="18" customHeight="1">
      <c r="B17" s="36"/>
      <c r="C17" s="37"/>
      <c r="D17" s="37"/>
      <c r="E17" s="29" t="s">
        <v>37</v>
      </c>
      <c r="F17" s="37"/>
      <c r="G17" s="37"/>
      <c r="H17" s="37"/>
      <c r="I17" s="37"/>
      <c r="J17" s="37"/>
      <c r="K17" s="37"/>
      <c r="L17" s="37"/>
      <c r="M17" s="31" t="s">
        <v>32</v>
      </c>
      <c r="N17" s="37"/>
      <c r="O17" s="213" t="s">
        <v>22</v>
      </c>
      <c r="P17" s="213"/>
      <c r="Q17" s="37"/>
      <c r="R17" s="38"/>
    </row>
    <row r="18" spans="2:18" s="1" customFormat="1" ht="6.9" customHeight="1">
      <c r="B18" s="3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</row>
    <row r="19" spans="2:18" s="1" customFormat="1" ht="14.4" customHeight="1">
      <c r="B19" s="36"/>
      <c r="C19" s="37"/>
      <c r="D19" s="31" t="s">
        <v>39</v>
      </c>
      <c r="E19" s="37"/>
      <c r="F19" s="37"/>
      <c r="G19" s="37"/>
      <c r="H19" s="37"/>
      <c r="I19" s="37"/>
      <c r="J19" s="37"/>
      <c r="K19" s="37"/>
      <c r="L19" s="37"/>
      <c r="M19" s="31" t="s">
        <v>29</v>
      </c>
      <c r="N19" s="37"/>
      <c r="O19" s="213" t="s">
        <v>36</v>
      </c>
      <c r="P19" s="213"/>
      <c r="Q19" s="37"/>
      <c r="R19" s="38"/>
    </row>
    <row r="20" spans="2:18" s="1" customFormat="1" ht="18" customHeight="1">
      <c r="B20" s="36"/>
      <c r="C20" s="37"/>
      <c r="D20" s="37"/>
      <c r="E20" s="29" t="s">
        <v>37</v>
      </c>
      <c r="F20" s="37"/>
      <c r="G20" s="37"/>
      <c r="H20" s="37"/>
      <c r="I20" s="37"/>
      <c r="J20" s="37"/>
      <c r="K20" s="37"/>
      <c r="L20" s="37"/>
      <c r="M20" s="31" t="s">
        <v>32</v>
      </c>
      <c r="N20" s="37"/>
      <c r="O20" s="213" t="s">
        <v>22</v>
      </c>
      <c r="P20" s="213"/>
      <c r="Q20" s="37"/>
      <c r="R20" s="38"/>
    </row>
    <row r="21" spans="2:18" s="1" customFormat="1" ht="6.9" customHeight="1"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</row>
    <row r="22" spans="2:18" s="1" customFormat="1" ht="14.4" customHeight="1">
      <c r="B22" s="36"/>
      <c r="C22" s="37"/>
      <c r="D22" s="31" t="s">
        <v>40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6.5" customHeight="1">
      <c r="B23" s="36"/>
      <c r="C23" s="37"/>
      <c r="D23" s="37"/>
      <c r="E23" s="201" t="s">
        <v>22</v>
      </c>
      <c r="F23" s="201"/>
      <c r="G23" s="201"/>
      <c r="H23" s="201"/>
      <c r="I23" s="201"/>
      <c r="J23" s="201"/>
      <c r="K23" s="201"/>
      <c r="L23" s="201"/>
      <c r="M23" s="37"/>
      <c r="N23" s="37"/>
      <c r="O23" s="37"/>
      <c r="P23" s="37"/>
      <c r="Q23" s="37"/>
      <c r="R23" s="38"/>
    </row>
    <row r="24" spans="2:18" s="1" customFormat="1" ht="6.9" customHeight="1"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8"/>
    </row>
    <row r="25" spans="2:18" s="1" customFormat="1" ht="6.9" customHeight="1">
      <c r="B25" s="36"/>
      <c r="C25" s="37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37"/>
      <c r="R25" s="38"/>
    </row>
    <row r="26" spans="2:18" s="1" customFormat="1" ht="14.4" customHeight="1">
      <c r="B26" s="36"/>
      <c r="C26" s="37"/>
      <c r="D26" s="116" t="s">
        <v>103</v>
      </c>
      <c r="E26" s="37"/>
      <c r="F26" s="37"/>
      <c r="G26" s="37"/>
      <c r="H26" s="37"/>
      <c r="I26" s="37"/>
      <c r="J26" s="37"/>
      <c r="K26" s="37"/>
      <c r="L26" s="37"/>
      <c r="M26" s="202">
        <f>N87</f>
        <v>0</v>
      </c>
      <c r="N26" s="202"/>
      <c r="O26" s="202"/>
      <c r="P26" s="202"/>
      <c r="Q26" s="37"/>
      <c r="R26" s="38"/>
    </row>
    <row r="27" spans="2:18" s="1" customFormat="1" ht="14.4" customHeight="1">
      <c r="B27" s="36"/>
      <c r="C27" s="37"/>
      <c r="D27" s="35" t="s">
        <v>90</v>
      </c>
      <c r="E27" s="37"/>
      <c r="F27" s="37"/>
      <c r="G27" s="37"/>
      <c r="H27" s="37"/>
      <c r="I27" s="37"/>
      <c r="J27" s="37"/>
      <c r="K27" s="37"/>
      <c r="L27" s="37"/>
      <c r="M27" s="202">
        <f>N99</f>
        <v>0</v>
      </c>
      <c r="N27" s="202"/>
      <c r="O27" s="202"/>
      <c r="P27" s="202"/>
      <c r="Q27" s="37"/>
      <c r="R27" s="38"/>
    </row>
    <row r="28" spans="2:18" s="1" customFormat="1" ht="6.9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</row>
    <row r="29" spans="2:18" s="1" customFormat="1" ht="25.35" customHeight="1">
      <c r="B29" s="36"/>
      <c r="C29" s="37"/>
      <c r="D29" s="117" t="s">
        <v>43</v>
      </c>
      <c r="E29" s="37"/>
      <c r="F29" s="37"/>
      <c r="G29" s="37"/>
      <c r="H29" s="37"/>
      <c r="I29" s="37"/>
      <c r="J29" s="37"/>
      <c r="K29" s="37"/>
      <c r="L29" s="37"/>
      <c r="M29" s="257">
        <f>ROUND(M26+M27,2)</f>
        <v>0</v>
      </c>
      <c r="N29" s="251"/>
      <c r="O29" s="251"/>
      <c r="P29" s="251"/>
      <c r="Q29" s="37"/>
      <c r="R29" s="38"/>
    </row>
    <row r="30" spans="2:18" s="1" customFormat="1" ht="6.9" customHeight="1">
      <c r="B30" s="36"/>
      <c r="C30" s="37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37"/>
      <c r="R30" s="38"/>
    </row>
    <row r="31" spans="2:18" s="1" customFormat="1" ht="14.4" customHeight="1">
      <c r="B31" s="36"/>
      <c r="C31" s="37"/>
      <c r="D31" s="43" t="s">
        <v>44</v>
      </c>
      <c r="E31" s="43" t="s">
        <v>45</v>
      </c>
      <c r="F31" s="44">
        <v>0.21</v>
      </c>
      <c r="G31" s="118" t="s">
        <v>46</v>
      </c>
      <c r="H31" s="258">
        <f>ROUND((((SUM(BE99:BE106)+SUM(BE123:BE234))+SUM(BE236:BE240))),2)</f>
        <v>0</v>
      </c>
      <c r="I31" s="251"/>
      <c r="J31" s="251"/>
      <c r="K31" s="37"/>
      <c r="L31" s="37"/>
      <c r="M31" s="258">
        <f>ROUND(((ROUND((SUM(BE99:BE106)+SUM(BE123:BE234)), 2)*F31)+SUM(BE236:BE240)*F31),2)</f>
        <v>0</v>
      </c>
      <c r="N31" s="251"/>
      <c r="O31" s="251"/>
      <c r="P31" s="251"/>
      <c r="Q31" s="37"/>
      <c r="R31" s="38"/>
    </row>
    <row r="32" spans="2:18" s="1" customFormat="1" ht="14.4" customHeight="1">
      <c r="B32" s="36"/>
      <c r="C32" s="37"/>
      <c r="D32" s="37"/>
      <c r="E32" s="43" t="s">
        <v>47</v>
      </c>
      <c r="F32" s="44">
        <v>0.15</v>
      </c>
      <c r="G32" s="118" t="s">
        <v>46</v>
      </c>
      <c r="H32" s="258">
        <f>ROUND((((SUM(BF99:BF106)+SUM(BF123:BF234))+SUM(BF236:BF240))),2)</f>
        <v>0</v>
      </c>
      <c r="I32" s="251"/>
      <c r="J32" s="251"/>
      <c r="K32" s="37"/>
      <c r="L32" s="37"/>
      <c r="M32" s="258">
        <f>ROUND(((ROUND((SUM(BF99:BF106)+SUM(BF123:BF234)), 2)*F32)+SUM(BF236:BF240)*F32),2)</f>
        <v>0</v>
      </c>
      <c r="N32" s="251"/>
      <c r="O32" s="251"/>
      <c r="P32" s="251"/>
      <c r="Q32" s="37"/>
      <c r="R32" s="38"/>
    </row>
    <row r="33" spans="2:18" s="1" customFormat="1" ht="14.4" hidden="1" customHeight="1">
      <c r="B33" s="36"/>
      <c r="C33" s="37"/>
      <c r="D33" s="37"/>
      <c r="E33" s="43" t="s">
        <v>48</v>
      </c>
      <c r="F33" s="44">
        <v>0.21</v>
      </c>
      <c r="G33" s="118" t="s">
        <v>46</v>
      </c>
      <c r="H33" s="258">
        <f>ROUND((((SUM(BG99:BG106)+SUM(BG123:BG234))+SUM(BG236:BG240))),2)</f>
        <v>0</v>
      </c>
      <c r="I33" s="251"/>
      <c r="J33" s="251"/>
      <c r="K33" s="37"/>
      <c r="L33" s="37"/>
      <c r="M33" s="258">
        <v>0</v>
      </c>
      <c r="N33" s="251"/>
      <c r="O33" s="251"/>
      <c r="P33" s="251"/>
      <c r="Q33" s="37"/>
      <c r="R33" s="38"/>
    </row>
    <row r="34" spans="2:18" s="1" customFormat="1" ht="14.4" hidden="1" customHeight="1">
      <c r="B34" s="36"/>
      <c r="C34" s="37"/>
      <c r="D34" s="37"/>
      <c r="E34" s="43" t="s">
        <v>49</v>
      </c>
      <c r="F34" s="44">
        <v>0.15</v>
      </c>
      <c r="G34" s="118" t="s">
        <v>46</v>
      </c>
      <c r="H34" s="258">
        <f>ROUND((((SUM(BH99:BH106)+SUM(BH123:BH234))+SUM(BH236:BH240))),2)</f>
        <v>0</v>
      </c>
      <c r="I34" s="251"/>
      <c r="J34" s="251"/>
      <c r="K34" s="37"/>
      <c r="L34" s="37"/>
      <c r="M34" s="258">
        <v>0</v>
      </c>
      <c r="N34" s="251"/>
      <c r="O34" s="251"/>
      <c r="P34" s="251"/>
      <c r="Q34" s="37"/>
      <c r="R34" s="38"/>
    </row>
    <row r="35" spans="2:18" s="1" customFormat="1" ht="14.4" hidden="1" customHeight="1">
      <c r="B35" s="36"/>
      <c r="C35" s="37"/>
      <c r="D35" s="37"/>
      <c r="E35" s="43" t="s">
        <v>50</v>
      </c>
      <c r="F35" s="44">
        <v>0</v>
      </c>
      <c r="G35" s="118" t="s">
        <v>46</v>
      </c>
      <c r="H35" s="258">
        <f>ROUND((((SUM(BI99:BI106)+SUM(BI123:BI234))+SUM(BI236:BI240))),2)</f>
        <v>0</v>
      </c>
      <c r="I35" s="251"/>
      <c r="J35" s="251"/>
      <c r="K35" s="37"/>
      <c r="L35" s="37"/>
      <c r="M35" s="258">
        <v>0</v>
      </c>
      <c r="N35" s="251"/>
      <c r="O35" s="251"/>
      <c r="P35" s="251"/>
      <c r="Q35" s="37"/>
      <c r="R35" s="38"/>
    </row>
    <row r="36" spans="2:18" s="1" customFormat="1" ht="6.9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8"/>
    </row>
    <row r="37" spans="2:18" s="1" customFormat="1" ht="25.35" customHeight="1">
      <c r="B37" s="36"/>
      <c r="C37" s="114"/>
      <c r="D37" s="119" t="s">
        <v>51</v>
      </c>
      <c r="E37" s="80"/>
      <c r="F37" s="80"/>
      <c r="G37" s="120" t="s">
        <v>52</v>
      </c>
      <c r="H37" s="121" t="s">
        <v>53</v>
      </c>
      <c r="I37" s="80"/>
      <c r="J37" s="80"/>
      <c r="K37" s="80"/>
      <c r="L37" s="259">
        <f>SUM(M29:M35)</f>
        <v>0</v>
      </c>
      <c r="M37" s="259"/>
      <c r="N37" s="259"/>
      <c r="O37" s="259"/>
      <c r="P37" s="260"/>
      <c r="Q37" s="114"/>
      <c r="R37" s="38"/>
    </row>
    <row r="38" spans="2:18" s="1" customFormat="1" ht="14.4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8"/>
    </row>
    <row r="39" spans="2:18" s="1" customFormat="1" ht="14.4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ht="12">
      <c r="B40" s="24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</row>
    <row r="41" spans="2:18" ht="12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 ht="12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 ht="12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2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2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2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2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2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2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>
      <c r="B50" s="36"/>
      <c r="C50" s="37"/>
      <c r="D50" s="51" t="s">
        <v>54</v>
      </c>
      <c r="E50" s="52"/>
      <c r="F50" s="52"/>
      <c r="G50" s="52"/>
      <c r="H50" s="53"/>
      <c r="I50" s="37"/>
      <c r="J50" s="51" t="s">
        <v>55</v>
      </c>
      <c r="K50" s="52"/>
      <c r="L50" s="52"/>
      <c r="M50" s="52"/>
      <c r="N50" s="52"/>
      <c r="O50" s="52"/>
      <c r="P50" s="53"/>
      <c r="Q50" s="37"/>
      <c r="R50" s="38"/>
    </row>
    <row r="51" spans="2:18" ht="12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 ht="12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 ht="12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 ht="12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 ht="12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 ht="12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 ht="12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 ht="12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>
      <c r="B59" s="36"/>
      <c r="C59" s="37"/>
      <c r="D59" s="56" t="s">
        <v>56</v>
      </c>
      <c r="E59" s="57"/>
      <c r="F59" s="57"/>
      <c r="G59" s="58" t="s">
        <v>57</v>
      </c>
      <c r="H59" s="59"/>
      <c r="I59" s="37"/>
      <c r="J59" s="56" t="s">
        <v>56</v>
      </c>
      <c r="K59" s="57"/>
      <c r="L59" s="57"/>
      <c r="M59" s="57"/>
      <c r="N59" s="58" t="s">
        <v>57</v>
      </c>
      <c r="O59" s="57"/>
      <c r="P59" s="59"/>
      <c r="Q59" s="37"/>
      <c r="R59" s="38"/>
    </row>
    <row r="60" spans="2:18" ht="12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>
      <c r="B61" s="36"/>
      <c r="C61" s="37"/>
      <c r="D61" s="51" t="s">
        <v>58</v>
      </c>
      <c r="E61" s="52"/>
      <c r="F61" s="52"/>
      <c r="G61" s="52"/>
      <c r="H61" s="53"/>
      <c r="I61" s="37"/>
      <c r="J61" s="51" t="s">
        <v>59</v>
      </c>
      <c r="K61" s="52"/>
      <c r="L61" s="52"/>
      <c r="M61" s="52"/>
      <c r="N61" s="52"/>
      <c r="O61" s="52"/>
      <c r="P61" s="53"/>
      <c r="Q61" s="37"/>
      <c r="R61" s="38"/>
    </row>
    <row r="62" spans="2:18" ht="12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 ht="12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 ht="12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21" ht="12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21" ht="12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21" ht="12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21" ht="12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21" ht="12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21" s="1" customFormat="1">
      <c r="B70" s="36"/>
      <c r="C70" s="37"/>
      <c r="D70" s="56" t="s">
        <v>56</v>
      </c>
      <c r="E70" s="57"/>
      <c r="F70" s="57"/>
      <c r="G70" s="58" t="s">
        <v>57</v>
      </c>
      <c r="H70" s="59"/>
      <c r="I70" s="37"/>
      <c r="J70" s="56" t="s">
        <v>56</v>
      </c>
      <c r="K70" s="57"/>
      <c r="L70" s="57"/>
      <c r="M70" s="57"/>
      <c r="N70" s="58" t="s">
        <v>57</v>
      </c>
      <c r="O70" s="57"/>
      <c r="P70" s="59"/>
      <c r="Q70" s="37"/>
      <c r="R70" s="38"/>
    </row>
    <row r="71" spans="2:21" s="1" customFormat="1" ht="14.4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21" s="1" customFormat="1" ht="6.9" customHeight="1">
      <c r="B75" s="122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4"/>
    </row>
    <row r="76" spans="2:21" s="1" customFormat="1" ht="36.9" customHeight="1">
      <c r="B76" s="36"/>
      <c r="C76" s="209" t="s">
        <v>104</v>
      </c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38"/>
      <c r="T76" s="125"/>
      <c r="U76" s="125"/>
    </row>
    <row r="77" spans="2:21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  <c r="T77" s="125"/>
      <c r="U77" s="125"/>
    </row>
    <row r="78" spans="2:21" s="1" customFormat="1" ht="36.9" customHeight="1">
      <c r="B78" s="36"/>
      <c r="C78" s="70" t="s">
        <v>19</v>
      </c>
      <c r="D78" s="37"/>
      <c r="E78" s="37"/>
      <c r="F78" s="223" t="str">
        <f>F6</f>
        <v>Oprava hráze, VN Kfely p.č. 3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37"/>
      <c r="R78" s="38"/>
      <c r="T78" s="125"/>
      <c r="U78" s="125"/>
    </row>
    <row r="79" spans="2:21" s="1" customFormat="1" ht="6.9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8"/>
      <c r="T79" s="125"/>
      <c r="U79" s="125"/>
    </row>
    <row r="80" spans="2:21" s="1" customFormat="1" ht="18" customHeight="1">
      <c r="B80" s="36"/>
      <c r="C80" s="31" t="s">
        <v>24</v>
      </c>
      <c r="D80" s="37"/>
      <c r="E80" s="37"/>
      <c r="F80" s="29" t="str">
        <f>F8</f>
        <v>Kfely</v>
      </c>
      <c r="G80" s="37"/>
      <c r="H80" s="37"/>
      <c r="I80" s="37"/>
      <c r="J80" s="37"/>
      <c r="K80" s="31" t="s">
        <v>26</v>
      </c>
      <c r="L80" s="37"/>
      <c r="M80" s="253" t="str">
        <f>IF(O8="","",O8)</f>
        <v>5. 12. 2018</v>
      </c>
      <c r="N80" s="253"/>
      <c r="O80" s="253"/>
      <c r="P80" s="253"/>
      <c r="Q80" s="37"/>
      <c r="R80" s="38"/>
      <c r="T80" s="125"/>
      <c r="U80" s="125"/>
    </row>
    <row r="81" spans="2:47" s="1" customFormat="1" ht="6.9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8"/>
      <c r="T81" s="125"/>
      <c r="U81" s="125"/>
    </row>
    <row r="82" spans="2:47" s="1" customFormat="1" ht="13.2">
      <c r="B82" s="36"/>
      <c r="C82" s="31" t="s">
        <v>28</v>
      </c>
      <c r="D82" s="37"/>
      <c r="E82" s="37"/>
      <c r="F82" s="29" t="str">
        <f>E11</f>
        <v>Město Horní Slavkov</v>
      </c>
      <c r="G82" s="37"/>
      <c r="H82" s="37"/>
      <c r="I82" s="37"/>
      <c r="J82" s="37"/>
      <c r="K82" s="31" t="s">
        <v>35</v>
      </c>
      <c r="L82" s="37"/>
      <c r="M82" s="213" t="str">
        <f>E17</f>
        <v>AQUATEST a.s.</v>
      </c>
      <c r="N82" s="213"/>
      <c r="O82" s="213"/>
      <c r="P82" s="213"/>
      <c r="Q82" s="213"/>
      <c r="R82" s="38"/>
      <c r="T82" s="125"/>
      <c r="U82" s="125"/>
    </row>
    <row r="83" spans="2:47" s="1" customFormat="1" ht="14.4" customHeight="1">
      <c r="B83" s="36"/>
      <c r="C83" s="31" t="s">
        <v>33</v>
      </c>
      <c r="D83" s="37"/>
      <c r="E83" s="37"/>
      <c r="F83" s="29" t="str">
        <f>IF(E14="","",E14)</f>
        <v>Vyplň údaj</v>
      </c>
      <c r="G83" s="37"/>
      <c r="H83" s="37"/>
      <c r="I83" s="37"/>
      <c r="J83" s="37"/>
      <c r="K83" s="31" t="s">
        <v>39</v>
      </c>
      <c r="L83" s="37"/>
      <c r="M83" s="213" t="str">
        <f>E20</f>
        <v>AQUATEST a.s.</v>
      </c>
      <c r="N83" s="213"/>
      <c r="O83" s="213"/>
      <c r="P83" s="213"/>
      <c r="Q83" s="213"/>
      <c r="R83" s="38"/>
      <c r="T83" s="125"/>
      <c r="U83" s="125"/>
    </row>
    <row r="84" spans="2:47" s="1" customFormat="1" ht="10.35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8"/>
      <c r="T84" s="125"/>
      <c r="U84" s="125"/>
    </row>
    <row r="85" spans="2:47" s="1" customFormat="1" ht="29.25" customHeight="1">
      <c r="B85" s="36"/>
      <c r="C85" s="261" t="s">
        <v>105</v>
      </c>
      <c r="D85" s="262"/>
      <c r="E85" s="262"/>
      <c r="F85" s="262"/>
      <c r="G85" s="262"/>
      <c r="H85" s="114"/>
      <c r="I85" s="114"/>
      <c r="J85" s="114"/>
      <c r="K85" s="114"/>
      <c r="L85" s="114"/>
      <c r="M85" s="114"/>
      <c r="N85" s="261" t="s">
        <v>106</v>
      </c>
      <c r="O85" s="262"/>
      <c r="P85" s="262"/>
      <c r="Q85" s="262"/>
      <c r="R85" s="38"/>
      <c r="T85" s="125"/>
      <c r="U85" s="125"/>
    </row>
    <row r="86" spans="2:47" s="1" customFormat="1" ht="10.35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8"/>
      <c r="T86" s="125"/>
      <c r="U86" s="125"/>
    </row>
    <row r="87" spans="2:47" s="1" customFormat="1" ht="29.25" customHeight="1">
      <c r="B87" s="36"/>
      <c r="C87" s="126" t="s">
        <v>107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216">
        <f>N123</f>
        <v>0</v>
      </c>
      <c r="O87" s="263"/>
      <c r="P87" s="263"/>
      <c r="Q87" s="263"/>
      <c r="R87" s="38"/>
      <c r="T87" s="125"/>
      <c r="U87" s="125"/>
      <c r="AU87" s="20" t="s">
        <v>108</v>
      </c>
    </row>
    <row r="88" spans="2:47" s="6" customFormat="1" ht="24.9" customHeight="1">
      <c r="B88" s="127"/>
      <c r="C88" s="128"/>
      <c r="D88" s="129" t="s">
        <v>109</v>
      </c>
      <c r="E88" s="128"/>
      <c r="F88" s="128"/>
      <c r="G88" s="128"/>
      <c r="H88" s="128"/>
      <c r="I88" s="128"/>
      <c r="J88" s="128"/>
      <c r="K88" s="128"/>
      <c r="L88" s="128"/>
      <c r="M88" s="128"/>
      <c r="N88" s="264">
        <f>N124</f>
        <v>0</v>
      </c>
      <c r="O88" s="265"/>
      <c r="P88" s="265"/>
      <c r="Q88" s="265"/>
      <c r="R88" s="130"/>
      <c r="T88" s="131"/>
      <c r="U88" s="131"/>
    </row>
    <row r="89" spans="2:47" s="7" customFormat="1" ht="19.95" customHeight="1">
      <c r="B89" s="132"/>
      <c r="C89" s="133"/>
      <c r="D89" s="102" t="s">
        <v>110</v>
      </c>
      <c r="E89" s="133"/>
      <c r="F89" s="133"/>
      <c r="G89" s="133"/>
      <c r="H89" s="133"/>
      <c r="I89" s="133"/>
      <c r="J89" s="133"/>
      <c r="K89" s="133"/>
      <c r="L89" s="133"/>
      <c r="M89" s="133"/>
      <c r="N89" s="215">
        <f>N125</f>
        <v>0</v>
      </c>
      <c r="O89" s="266"/>
      <c r="P89" s="266"/>
      <c r="Q89" s="266"/>
      <c r="R89" s="134"/>
      <c r="T89" s="135"/>
      <c r="U89" s="135"/>
    </row>
    <row r="90" spans="2:47" s="7" customFormat="1" ht="19.95" customHeight="1">
      <c r="B90" s="132"/>
      <c r="C90" s="133"/>
      <c r="D90" s="102" t="s">
        <v>111</v>
      </c>
      <c r="E90" s="133"/>
      <c r="F90" s="133"/>
      <c r="G90" s="133"/>
      <c r="H90" s="133"/>
      <c r="I90" s="133"/>
      <c r="J90" s="133"/>
      <c r="K90" s="133"/>
      <c r="L90" s="133"/>
      <c r="M90" s="133"/>
      <c r="N90" s="215">
        <f>N155</f>
        <v>0</v>
      </c>
      <c r="O90" s="266"/>
      <c r="P90" s="266"/>
      <c r="Q90" s="266"/>
      <c r="R90" s="134"/>
      <c r="T90" s="135"/>
      <c r="U90" s="135"/>
    </row>
    <row r="91" spans="2:47" s="7" customFormat="1" ht="19.95" customHeight="1">
      <c r="B91" s="132"/>
      <c r="C91" s="133"/>
      <c r="D91" s="102" t="s">
        <v>112</v>
      </c>
      <c r="E91" s="133"/>
      <c r="F91" s="133"/>
      <c r="G91" s="133"/>
      <c r="H91" s="133"/>
      <c r="I91" s="133"/>
      <c r="J91" s="133"/>
      <c r="K91" s="133"/>
      <c r="L91" s="133"/>
      <c r="M91" s="133"/>
      <c r="N91" s="215">
        <f>N163</f>
        <v>0</v>
      </c>
      <c r="O91" s="266"/>
      <c r="P91" s="266"/>
      <c r="Q91" s="266"/>
      <c r="R91" s="134"/>
      <c r="T91" s="135"/>
      <c r="U91" s="135"/>
    </row>
    <row r="92" spans="2:47" s="7" customFormat="1" ht="19.95" customHeight="1">
      <c r="B92" s="132"/>
      <c r="C92" s="133"/>
      <c r="D92" s="102" t="s">
        <v>113</v>
      </c>
      <c r="E92" s="133"/>
      <c r="F92" s="133"/>
      <c r="G92" s="133"/>
      <c r="H92" s="133"/>
      <c r="I92" s="133"/>
      <c r="J92" s="133"/>
      <c r="K92" s="133"/>
      <c r="L92" s="133"/>
      <c r="M92" s="133"/>
      <c r="N92" s="215">
        <f>N172</f>
        <v>0</v>
      </c>
      <c r="O92" s="266"/>
      <c r="P92" s="266"/>
      <c r="Q92" s="266"/>
      <c r="R92" s="134"/>
      <c r="T92" s="135"/>
      <c r="U92" s="135"/>
    </row>
    <row r="93" spans="2:47" s="7" customFormat="1" ht="19.95" customHeight="1">
      <c r="B93" s="132"/>
      <c r="C93" s="133"/>
      <c r="D93" s="102" t="s">
        <v>114</v>
      </c>
      <c r="E93" s="133"/>
      <c r="F93" s="133"/>
      <c r="G93" s="133"/>
      <c r="H93" s="133"/>
      <c r="I93" s="133"/>
      <c r="J93" s="133"/>
      <c r="K93" s="133"/>
      <c r="L93" s="133"/>
      <c r="M93" s="133"/>
      <c r="N93" s="215">
        <f>N178</f>
        <v>0</v>
      </c>
      <c r="O93" s="266"/>
      <c r="P93" s="266"/>
      <c r="Q93" s="266"/>
      <c r="R93" s="134"/>
      <c r="T93" s="135"/>
      <c r="U93" s="135"/>
    </row>
    <row r="94" spans="2:47" s="7" customFormat="1" ht="19.95" customHeight="1">
      <c r="B94" s="132"/>
      <c r="C94" s="133"/>
      <c r="D94" s="102" t="s">
        <v>115</v>
      </c>
      <c r="E94" s="133"/>
      <c r="F94" s="133"/>
      <c r="G94" s="133"/>
      <c r="H94" s="133"/>
      <c r="I94" s="133"/>
      <c r="J94" s="133"/>
      <c r="K94" s="133"/>
      <c r="L94" s="133"/>
      <c r="M94" s="133"/>
      <c r="N94" s="215">
        <f>N196</f>
        <v>0</v>
      </c>
      <c r="O94" s="266"/>
      <c r="P94" s="266"/>
      <c r="Q94" s="266"/>
      <c r="R94" s="134"/>
      <c r="T94" s="135"/>
      <c r="U94" s="135"/>
    </row>
    <row r="95" spans="2:47" s="7" customFormat="1" ht="19.95" customHeight="1">
      <c r="B95" s="132"/>
      <c r="C95" s="133"/>
      <c r="D95" s="102" t="s">
        <v>116</v>
      </c>
      <c r="E95" s="133"/>
      <c r="F95" s="133"/>
      <c r="G95" s="133"/>
      <c r="H95" s="133"/>
      <c r="I95" s="133"/>
      <c r="J95" s="133"/>
      <c r="K95" s="133"/>
      <c r="L95" s="133"/>
      <c r="M95" s="133"/>
      <c r="N95" s="215">
        <f>N217</f>
        <v>0</v>
      </c>
      <c r="O95" s="266"/>
      <c r="P95" s="266"/>
      <c r="Q95" s="266"/>
      <c r="R95" s="134"/>
      <c r="T95" s="135"/>
      <c r="U95" s="135"/>
    </row>
    <row r="96" spans="2:47" s="7" customFormat="1" ht="19.95" customHeight="1">
      <c r="B96" s="132"/>
      <c r="C96" s="133"/>
      <c r="D96" s="102" t="s">
        <v>117</v>
      </c>
      <c r="E96" s="133"/>
      <c r="F96" s="133"/>
      <c r="G96" s="133"/>
      <c r="H96" s="133"/>
      <c r="I96" s="133"/>
      <c r="J96" s="133"/>
      <c r="K96" s="133"/>
      <c r="L96" s="133"/>
      <c r="M96" s="133"/>
      <c r="N96" s="215">
        <f>N219</f>
        <v>0</v>
      </c>
      <c r="O96" s="266"/>
      <c r="P96" s="266"/>
      <c r="Q96" s="266"/>
      <c r="R96" s="134"/>
      <c r="T96" s="135"/>
      <c r="U96" s="135"/>
    </row>
    <row r="97" spans="2:65" s="6" customFormat="1" ht="21.75" customHeight="1">
      <c r="B97" s="127"/>
      <c r="C97" s="128"/>
      <c r="D97" s="129" t="s">
        <v>118</v>
      </c>
      <c r="E97" s="128"/>
      <c r="F97" s="128"/>
      <c r="G97" s="128"/>
      <c r="H97" s="128"/>
      <c r="I97" s="128"/>
      <c r="J97" s="128"/>
      <c r="K97" s="128"/>
      <c r="L97" s="128"/>
      <c r="M97" s="128"/>
      <c r="N97" s="267">
        <f>N235</f>
        <v>0</v>
      </c>
      <c r="O97" s="265"/>
      <c r="P97" s="265"/>
      <c r="Q97" s="265"/>
      <c r="R97" s="130"/>
      <c r="T97" s="131"/>
      <c r="U97" s="131"/>
    </row>
    <row r="98" spans="2:65" s="1" customFormat="1" ht="21.75" customHeight="1"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8"/>
      <c r="T98" s="125"/>
      <c r="U98" s="125"/>
    </row>
    <row r="99" spans="2:65" s="1" customFormat="1" ht="29.25" customHeight="1">
      <c r="B99" s="36"/>
      <c r="C99" s="126" t="s">
        <v>119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263">
        <f>ROUND(N100+N101+N102+N103+N104+N105,2)</f>
        <v>0</v>
      </c>
      <c r="O99" s="268"/>
      <c r="P99" s="268"/>
      <c r="Q99" s="268"/>
      <c r="R99" s="38"/>
      <c r="T99" s="136"/>
      <c r="U99" s="137" t="s">
        <v>44</v>
      </c>
    </row>
    <row r="100" spans="2:65" s="1" customFormat="1" ht="18" customHeight="1">
      <c r="B100" s="36"/>
      <c r="C100" s="37"/>
      <c r="D100" s="229" t="s">
        <v>120</v>
      </c>
      <c r="E100" s="230"/>
      <c r="F100" s="230"/>
      <c r="G100" s="230"/>
      <c r="H100" s="230"/>
      <c r="I100" s="37"/>
      <c r="J100" s="37"/>
      <c r="K100" s="37"/>
      <c r="L100" s="37"/>
      <c r="M100" s="37"/>
      <c r="N100" s="214">
        <f>ROUND(N87*T100,2)</f>
        <v>0</v>
      </c>
      <c r="O100" s="215"/>
      <c r="P100" s="215"/>
      <c r="Q100" s="215"/>
      <c r="R100" s="38"/>
      <c r="S100" s="138"/>
      <c r="T100" s="139"/>
      <c r="U100" s="140" t="s">
        <v>45</v>
      </c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41" t="s">
        <v>121</v>
      </c>
      <c r="AZ100" s="138"/>
      <c r="BA100" s="138"/>
      <c r="BB100" s="138"/>
      <c r="BC100" s="138"/>
      <c r="BD100" s="138"/>
      <c r="BE100" s="142">
        <f t="shared" ref="BE100:BE105" si="0">IF(U100="základní",N100,0)</f>
        <v>0</v>
      </c>
      <c r="BF100" s="142">
        <f t="shared" ref="BF100:BF105" si="1">IF(U100="snížená",N100,0)</f>
        <v>0</v>
      </c>
      <c r="BG100" s="142">
        <f t="shared" ref="BG100:BG105" si="2">IF(U100="zákl. přenesená",N100,0)</f>
        <v>0</v>
      </c>
      <c r="BH100" s="142">
        <f t="shared" ref="BH100:BH105" si="3">IF(U100="sníž. přenesená",N100,0)</f>
        <v>0</v>
      </c>
      <c r="BI100" s="142">
        <f t="shared" ref="BI100:BI105" si="4">IF(U100="nulová",N100,0)</f>
        <v>0</v>
      </c>
      <c r="BJ100" s="141" t="s">
        <v>85</v>
      </c>
      <c r="BK100" s="138"/>
      <c r="BL100" s="138"/>
      <c r="BM100" s="138"/>
    </row>
    <row r="101" spans="2:65" s="1" customFormat="1" ht="18" customHeight="1">
      <c r="B101" s="36"/>
      <c r="C101" s="37"/>
      <c r="D101" s="229" t="s">
        <v>122</v>
      </c>
      <c r="E101" s="230"/>
      <c r="F101" s="230"/>
      <c r="G101" s="230"/>
      <c r="H101" s="230"/>
      <c r="I101" s="37"/>
      <c r="J101" s="37"/>
      <c r="K101" s="37"/>
      <c r="L101" s="37"/>
      <c r="M101" s="37"/>
      <c r="N101" s="214">
        <f>ROUND(N87*T101,2)</f>
        <v>0</v>
      </c>
      <c r="O101" s="215"/>
      <c r="P101" s="215"/>
      <c r="Q101" s="215"/>
      <c r="R101" s="38"/>
      <c r="S101" s="138"/>
      <c r="T101" s="139"/>
      <c r="U101" s="140" t="s">
        <v>45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121</v>
      </c>
      <c r="AZ101" s="138"/>
      <c r="BA101" s="138"/>
      <c r="BB101" s="138"/>
      <c r="BC101" s="138"/>
      <c r="BD101" s="138"/>
      <c r="BE101" s="142">
        <f t="shared" si="0"/>
        <v>0</v>
      </c>
      <c r="BF101" s="142">
        <f t="shared" si="1"/>
        <v>0</v>
      </c>
      <c r="BG101" s="142">
        <f t="shared" si="2"/>
        <v>0</v>
      </c>
      <c r="BH101" s="142">
        <f t="shared" si="3"/>
        <v>0</v>
      </c>
      <c r="BI101" s="142">
        <f t="shared" si="4"/>
        <v>0</v>
      </c>
      <c r="BJ101" s="141" t="s">
        <v>85</v>
      </c>
      <c r="BK101" s="138"/>
      <c r="BL101" s="138"/>
      <c r="BM101" s="138"/>
    </row>
    <row r="102" spans="2:65" s="1" customFormat="1" ht="18" customHeight="1">
      <c r="B102" s="36"/>
      <c r="C102" s="37"/>
      <c r="D102" s="229" t="s">
        <v>123</v>
      </c>
      <c r="E102" s="230"/>
      <c r="F102" s="230"/>
      <c r="G102" s="230"/>
      <c r="H102" s="230"/>
      <c r="I102" s="37"/>
      <c r="J102" s="37"/>
      <c r="K102" s="37"/>
      <c r="L102" s="37"/>
      <c r="M102" s="37"/>
      <c r="N102" s="214">
        <f>ROUND(N87*T102,2)</f>
        <v>0</v>
      </c>
      <c r="O102" s="215"/>
      <c r="P102" s="215"/>
      <c r="Q102" s="215"/>
      <c r="R102" s="38"/>
      <c r="S102" s="138"/>
      <c r="T102" s="139"/>
      <c r="U102" s="140" t="s">
        <v>45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121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85</v>
      </c>
      <c r="BK102" s="138"/>
      <c r="BL102" s="138"/>
      <c r="BM102" s="138"/>
    </row>
    <row r="103" spans="2:65" s="1" customFormat="1" ht="18" customHeight="1">
      <c r="B103" s="36"/>
      <c r="C103" s="37"/>
      <c r="D103" s="229" t="s">
        <v>124</v>
      </c>
      <c r="E103" s="230"/>
      <c r="F103" s="230"/>
      <c r="G103" s="230"/>
      <c r="H103" s="230"/>
      <c r="I103" s="37"/>
      <c r="J103" s="37"/>
      <c r="K103" s="37"/>
      <c r="L103" s="37"/>
      <c r="M103" s="37"/>
      <c r="N103" s="214">
        <f>ROUND(N87*T103,2)</f>
        <v>0</v>
      </c>
      <c r="O103" s="215"/>
      <c r="P103" s="215"/>
      <c r="Q103" s="215"/>
      <c r="R103" s="38"/>
      <c r="S103" s="138"/>
      <c r="T103" s="139"/>
      <c r="U103" s="140" t="s">
        <v>45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121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85</v>
      </c>
      <c r="BK103" s="138"/>
      <c r="BL103" s="138"/>
      <c r="BM103" s="138"/>
    </row>
    <row r="104" spans="2:65" s="1" customFormat="1" ht="18" customHeight="1">
      <c r="B104" s="36"/>
      <c r="C104" s="37"/>
      <c r="D104" s="229" t="s">
        <v>125</v>
      </c>
      <c r="E104" s="230"/>
      <c r="F104" s="230"/>
      <c r="G104" s="230"/>
      <c r="H104" s="230"/>
      <c r="I104" s="37"/>
      <c r="J104" s="37"/>
      <c r="K104" s="37"/>
      <c r="L104" s="37"/>
      <c r="M104" s="37"/>
      <c r="N104" s="214">
        <f>ROUND(N87*T104,2)</f>
        <v>0</v>
      </c>
      <c r="O104" s="215"/>
      <c r="P104" s="215"/>
      <c r="Q104" s="215"/>
      <c r="R104" s="38"/>
      <c r="S104" s="138"/>
      <c r="T104" s="139"/>
      <c r="U104" s="140" t="s">
        <v>45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121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85</v>
      </c>
      <c r="BK104" s="138"/>
      <c r="BL104" s="138"/>
      <c r="BM104" s="138"/>
    </row>
    <row r="105" spans="2:65" s="1" customFormat="1" ht="18" customHeight="1">
      <c r="B105" s="36"/>
      <c r="C105" s="37"/>
      <c r="D105" s="102" t="s">
        <v>126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214">
        <f>ROUND(N87*T105,2)</f>
        <v>0</v>
      </c>
      <c r="O105" s="215"/>
      <c r="P105" s="215"/>
      <c r="Q105" s="215"/>
      <c r="R105" s="38"/>
      <c r="S105" s="138"/>
      <c r="T105" s="143"/>
      <c r="U105" s="144" t="s">
        <v>45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127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85</v>
      </c>
      <c r="BK105" s="138"/>
      <c r="BL105" s="138"/>
      <c r="BM105" s="138"/>
    </row>
    <row r="106" spans="2:65" s="1" customFormat="1" ht="12"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8"/>
      <c r="T106" s="125"/>
      <c r="U106" s="125"/>
    </row>
    <row r="107" spans="2:65" s="1" customFormat="1" ht="29.25" customHeight="1">
      <c r="B107" s="36"/>
      <c r="C107" s="113" t="s">
        <v>95</v>
      </c>
      <c r="D107" s="114"/>
      <c r="E107" s="114"/>
      <c r="F107" s="114"/>
      <c r="G107" s="114"/>
      <c r="H107" s="114"/>
      <c r="I107" s="114"/>
      <c r="J107" s="114"/>
      <c r="K107" s="114"/>
      <c r="L107" s="217">
        <f>ROUND(SUM(N87+N99),2)</f>
        <v>0</v>
      </c>
      <c r="M107" s="217"/>
      <c r="N107" s="217"/>
      <c r="O107" s="217"/>
      <c r="P107" s="217"/>
      <c r="Q107" s="217"/>
      <c r="R107" s="38"/>
      <c r="T107" s="125"/>
      <c r="U107" s="125"/>
    </row>
    <row r="108" spans="2:65" s="1" customFormat="1" ht="6.9" customHeight="1"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2"/>
      <c r="T108" s="125"/>
      <c r="U108" s="125"/>
    </row>
    <row r="112" spans="2:65" s="1" customFormat="1" ht="6.9" customHeight="1"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5"/>
    </row>
    <row r="113" spans="2:65" s="1" customFormat="1" ht="36.9" customHeight="1">
      <c r="B113" s="36"/>
      <c r="C113" s="209" t="s">
        <v>128</v>
      </c>
      <c r="D113" s="251"/>
      <c r="E113" s="251"/>
      <c r="F113" s="251"/>
      <c r="G113" s="251"/>
      <c r="H113" s="251"/>
      <c r="I113" s="251"/>
      <c r="J113" s="251"/>
      <c r="K113" s="251"/>
      <c r="L113" s="251"/>
      <c r="M113" s="251"/>
      <c r="N113" s="251"/>
      <c r="O113" s="251"/>
      <c r="P113" s="251"/>
      <c r="Q113" s="251"/>
      <c r="R113" s="38"/>
    </row>
    <row r="114" spans="2:65" s="1" customFormat="1" ht="6.9" customHeight="1"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8"/>
    </row>
    <row r="115" spans="2:65" s="1" customFormat="1" ht="36.9" customHeight="1">
      <c r="B115" s="36"/>
      <c r="C115" s="70" t="s">
        <v>19</v>
      </c>
      <c r="D115" s="37"/>
      <c r="E115" s="37"/>
      <c r="F115" s="223" t="str">
        <f>F6</f>
        <v>Oprava hráze, VN Kfely p.č. 3</v>
      </c>
      <c r="G115" s="251"/>
      <c r="H115" s="251"/>
      <c r="I115" s="251"/>
      <c r="J115" s="251"/>
      <c r="K115" s="251"/>
      <c r="L115" s="251"/>
      <c r="M115" s="251"/>
      <c r="N115" s="251"/>
      <c r="O115" s="251"/>
      <c r="P115" s="251"/>
      <c r="Q115" s="37"/>
      <c r="R115" s="38"/>
    </row>
    <row r="116" spans="2:65" s="1" customFormat="1" ht="6.9" customHeight="1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8"/>
    </row>
    <row r="117" spans="2:65" s="1" customFormat="1" ht="18" customHeight="1">
      <c r="B117" s="36"/>
      <c r="C117" s="31" t="s">
        <v>24</v>
      </c>
      <c r="D117" s="37"/>
      <c r="E117" s="37"/>
      <c r="F117" s="29" t="str">
        <f>F8</f>
        <v>Kfely</v>
      </c>
      <c r="G117" s="37"/>
      <c r="H117" s="37"/>
      <c r="I117" s="37"/>
      <c r="J117" s="37"/>
      <c r="K117" s="31" t="s">
        <v>26</v>
      </c>
      <c r="L117" s="37"/>
      <c r="M117" s="253" t="str">
        <f>IF(O8="","",O8)</f>
        <v>5. 12. 2018</v>
      </c>
      <c r="N117" s="253"/>
      <c r="O117" s="253"/>
      <c r="P117" s="253"/>
      <c r="Q117" s="37"/>
      <c r="R117" s="38"/>
    </row>
    <row r="118" spans="2:65" s="1" customFormat="1" ht="6.9" customHeight="1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 ht="13.2">
      <c r="B119" s="36"/>
      <c r="C119" s="31" t="s">
        <v>28</v>
      </c>
      <c r="D119" s="37"/>
      <c r="E119" s="37"/>
      <c r="F119" s="29" t="str">
        <f>E11</f>
        <v>Město Horní Slavkov</v>
      </c>
      <c r="G119" s="37"/>
      <c r="H119" s="37"/>
      <c r="I119" s="37"/>
      <c r="J119" s="37"/>
      <c r="K119" s="31" t="s">
        <v>35</v>
      </c>
      <c r="L119" s="37"/>
      <c r="M119" s="213" t="str">
        <f>E17</f>
        <v>AQUATEST a.s.</v>
      </c>
      <c r="N119" s="213"/>
      <c r="O119" s="213"/>
      <c r="P119" s="213"/>
      <c r="Q119" s="213"/>
      <c r="R119" s="38"/>
    </row>
    <row r="120" spans="2:65" s="1" customFormat="1" ht="14.4" customHeight="1">
      <c r="B120" s="36"/>
      <c r="C120" s="31" t="s">
        <v>33</v>
      </c>
      <c r="D120" s="37"/>
      <c r="E120" s="37"/>
      <c r="F120" s="29" t="str">
        <f>IF(E14="","",E14)</f>
        <v>Vyplň údaj</v>
      </c>
      <c r="G120" s="37"/>
      <c r="H120" s="37"/>
      <c r="I120" s="37"/>
      <c r="J120" s="37"/>
      <c r="K120" s="31" t="s">
        <v>39</v>
      </c>
      <c r="L120" s="37"/>
      <c r="M120" s="213" t="str">
        <f>E20</f>
        <v>AQUATEST a.s.</v>
      </c>
      <c r="N120" s="213"/>
      <c r="O120" s="213"/>
      <c r="P120" s="213"/>
      <c r="Q120" s="213"/>
      <c r="R120" s="38"/>
    </row>
    <row r="121" spans="2:65" s="1" customFormat="1" ht="10.35" customHeight="1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65" s="8" customFormat="1" ht="29.25" customHeight="1">
      <c r="B122" s="145"/>
      <c r="C122" s="146" t="s">
        <v>129</v>
      </c>
      <c r="D122" s="147" t="s">
        <v>130</v>
      </c>
      <c r="E122" s="147" t="s">
        <v>62</v>
      </c>
      <c r="F122" s="269" t="s">
        <v>131</v>
      </c>
      <c r="G122" s="269"/>
      <c r="H122" s="269"/>
      <c r="I122" s="269"/>
      <c r="J122" s="147" t="s">
        <v>132</v>
      </c>
      <c r="K122" s="147" t="s">
        <v>133</v>
      </c>
      <c r="L122" s="269" t="s">
        <v>134</v>
      </c>
      <c r="M122" s="269"/>
      <c r="N122" s="269" t="s">
        <v>106</v>
      </c>
      <c r="O122" s="269"/>
      <c r="P122" s="269"/>
      <c r="Q122" s="270"/>
      <c r="R122" s="148"/>
      <c r="T122" s="81" t="s">
        <v>135</v>
      </c>
      <c r="U122" s="82" t="s">
        <v>44</v>
      </c>
      <c r="V122" s="82" t="s">
        <v>136</v>
      </c>
      <c r="W122" s="82" t="s">
        <v>137</v>
      </c>
      <c r="X122" s="82" t="s">
        <v>138</v>
      </c>
      <c r="Y122" s="82" t="s">
        <v>139</v>
      </c>
      <c r="Z122" s="82" t="s">
        <v>140</v>
      </c>
      <c r="AA122" s="83" t="s">
        <v>141</v>
      </c>
    </row>
    <row r="123" spans="2:65" s="1" customFormat="1" ht="29.25" customHeight="1">
      <c r="B123" s="36"/>
      <c r="C123" s="85" t="s">
        <v>103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271">
        <f>BK123</f>
        <v>0</v>
      </c>
      <c r="O123" s="272"/>
      <c r="P123" s="272"/>
      <c r="Q123" s="272"/>
      <c r="R123" s="38"/>
      <c r="T123" s="84"/>
      <c r="U123" s="52"/>
      <c r="V123" s="52"/>
      <c r="W123" s="149">
        <f>W124+W235</f>
        <v>0</v>
      </c>
      <c r="X123" s="52"/>
      <c r="Y123" s="149">
        <f>Y124+Y235</f>
        <v>275.97963379000004</v>
      </c>
      <c r="Z123" s="52"/>
      <c r="AA123" s="150">
        <f>AA124+AA235</f>
        <v>47.036900000000003</v>
      </c>
      <c r="AT123" s="20" t="s">
        <v>79</v>
      </c>
      <c r="AU123" s="20" t="s">
        <v>108</v>
      </c>
      <c r="BK123" s="151">
        <f>BK124+BK235</f>
        <v>0</v>
      </c>
    </row>
    <row r="124" spans="2:65" s="9" customFormat="1" ht="37.35" customHeight="1">
      <c r="B124" s="152"/>
      <c r="C124" s="153"/>
      <c r="D124" s="154" t="s">
        <v>109</v>
      </c>
      <c r="E124" s="154"/>
      <c r="F124" s="154"/>
      <c r="G124" s="154"/>
      <c r="H124" s="154"/>
      <c r="I124" s="154"/>
      <c r="J124" s="154"/>
      <c r="K124" s="154"/>
      <c r="L124" s="154"/>
      <c r="M124" s="154"/>
      <c r="N124" s="267">
        <f>BK124</f>
        <v>0</v>
      </c>
      <c r="O124" s="264"/>
      <c r="P124" s="264"/>
      <c r="Q124" s="264"/>
      <c r="R124" s="155"/>
      <c r="T124" s="156"/>
      <c r="U124" s="153"/>
      <c r="V124" s="153"/>
      <c r="W124" s="157">
        <f>W125+W155+W163+W172+W178+W196+W217+W219</f>
        <v>0</v>
      </c>
      <c r="X124" s="153"/>
      <c r="Y124" s="157">
        <f>Y125+Y155+Y163+Y172+Y178+Y196+Y217+Y219</f>
        <v>275.97963379000004</v>
      </c>
      <c r="Z124" s="153"/>
      <c r="AA124" s="158">
        <f>AA125+AA155+AA163+AA172+AA178+AA196+AA217+AA219</f>
        <v>47.036900000000003</v>
      </c>
      <c r="AR124" s="159" t="s">
        <v>85</v>
      </c>
      <c r="AT124" s="160" t="s">
        <v>79</v>
      </c>
      <c r="AU124" s="160" t="s">
        <v>80</v>
      </c>
      <c r="AY124" s="159" t="s">
        <v>142</v>
      </c>
      <c r="BK124" s="161">
        <f>BK125+BK155+BK163+BK172+BK178+BK196+BK217+BK219</f>
        <v>0</v>
      </c>
    </row>
    <row r="125" spans="2:65" s="9" customFormat="1" ht="19.95" customHeight="1">
      <c r="B125" s="152"/>
      <c r="C125" s="153"/>
      <c r="D125" s="162" t="s">
        <v>110</v>
      </c>
      <c r="E125" s="162"/>
      <c r="F125" s="162"/>
      <c r="G125" s="162"/>
      <c r="H125" s="162"/>
      <c r="I125" s="162"/>
      <c r="J125" s="162"/>
      <c r="K125" s="162"/>
      <c r="L125" s="162"/>
      <c r="M125" s="162"/>
      <c r="N125" s="273">
        <f>BK125</f>
        <v>0</v>
      </c>
      <c r="O125" s="274"/>
      <c r="P125" s="274"/>
      <c r="Q125" s="274"/>
      <c r="R125" s="155"/>
      <c r="T125" s="156"/>
      <c r="U125" s="153"/>
      <c r="V125" s="153"/>
      <c r="W125" s="157">
        <f>SUM(W126:W154)</f>
        <v>0</v>
      </c>
      <c r="X125" s="153"/>
      <c r="Y125" s="157">
        <f>SUM(Y126:Y154)</f>
        <v>2.0200000000000001E-3</v>
      </c>
      <c r="Z125" s="153"/>
      <c r="AA125" s="158">
        <f>SUM(AA126:AA154)</f>
        <v>0</v>
      </c>
      <c r="AR125" s="159" t="s">
        <v>85</v>
      </c>
      <c r="AT125" s="160" t="s">
        <v>79</v>
      </c>
      <c r="AU125" s="160" t="s">
        <v>85</v>
      </c>
      <c r="AY125" s="159" t="s">
        <v>142</v>
      </c>
      <c r="BK125" s="161">
        <f>SUM(BK126:BK154)</f>
        <v>0</v>
      </c>
    </row>
    <row r="126" spans="2:65" s="1" customFormat="1" ht="38.25" customHeight="1">
      <c r="B126" s="36"/>
      <c r="C126" s="163" t="s">
        <v>85</v>
      </c>
      <c r="D126" s="163" t="s">
        <v>143</v>
      </c>
      <c r="E126" s="164" t="s">
        <v>144</v>
      </c>
      <c r="F126" s="246" t="s">
        <v>145</v>
      </c>
      <c r="G126" s="246"/>
      <c r="H126" s="246"/>
      <c r="I126" s="246"/>
      <c r="J126" s="165" t="s">
        <v>146</v>
      </c>
      <c r="K126" s="166">
        <v>5</v>
      </c>
      <c r="L126" s="243">
        <v>0</v>
      </c>
      <c r="M126" s="244"/>
      <c r="N126" s="242">
        <f>ROUND(L126*K126,2)</f>
        <v>0</v>
      </c>
      <c r="O126" s="242"/>
      <c r="P126" s="242"/>
      <c r="Q126" s="242"/>
      <c r="R126" s="38"/>
      <c r="T126" s="167" t="s">
        <v>22</v>
      </c>
      <c r="U126" s="45" t="s">
        <v>45</v>
      </c>
      <c r="V126" s="37"/>
      <c r="W126" s="168">
        <f>V126*K126</f>
        <v>0</v>
      </c>
      <c r="X126" s="168">
        <v>0</v>
      </c>
      <c r="Y126" s="168">
        <f>X126*K126</f>
        <v>0</v>
      </c>
      <c r="Z126" s="168">
        <v>0</v>
      </c>
      <c r="AA126" s="169">
        <f>Z126*K126</f>
        <v>0</v>
      </c>
      <c r="AR126" s="20" t="s">
        <v>147</v>
      </c>
      <c r="AT126" s="20" t="s">
        <v>143</v>
      </c>
      <c r="AU126" s="20" t="s">
        <v>101</v>
      </c>
      <c r="AY126" s="20" t="s">
        <v>142</v>
      </c>
      <c r="BE126" s="106">
        <f>IF(U126="základní",N126,0)</f>
        <v>0</v>
      </c>
      <c r="BF126" s="106">
        <f>IF(U126="snížená",N126,0)</f>
        <v>0</v>
      </c>
      <c r="BG126" s="106">
        <f>IF(U126="zákl. přenesená",N126,0)</f>
        <v>0</v>
      </c>
      <c r="BH126" s="106">
        <f>IF(U126="sníž. přenesená",N126,0)</f>
        <v>0</v>
      </c>
      <c r="BI126" s="106">
        <f>IF(U126="nulová",N126,0)</f>
        <v>0</v>
      </c>
      <c r="BJ126" s="20" t="s">
        <v>85</v>
      </c>
      <c r="BK126" s="106">
        <f>ROUND(L126*K126,2)</f>
        <v>0</v>
      </c>
      <c r="BL126" s="20" t="s">
        <v>147</v>
      </c>
      <c r="BM126" s="20" t="s">
        <v>148</v>
      </c>
    </row>
    <row r="127" spans="2:65" s="1" customFormat="1" ht="25.5" customHeight="1">
      <c r="B127" s="36"/>
      <c r="C127" s="163" t="s">
        <v>101</v>
      </c>
      <c r="D127" s="163" t="s">
        <v>143</v>
      </c>
      <c r="E127" s="164" t="s">
        <v>149</v>
      </c>
      <c r="F127" s="246" t="s">
        <v>150</v>
      </c>
      <c r="G127" s="246"/>
      <c r="H127" s="246"/>
      <c r="I127" s="246"/>
      <c r="J127" s="165" t="s">
        <v>146</v>
      </c>
      <c r="K127" s="166">
        <v>5</v>
      </c>
      <c r="L127" s="243">
        <v>0</v>
      </c>
      <c r="M127" s="244"/>
      <c r="N127" s="242">
        <f>ROUND(L127*K127,2)</f>
        <v>0</v>
      </c>
      <c r="O127" s="242"/>
      <c r="P127" s="242"/>
      <c r="Q127" s="242"/>
      <c r="R127" s="38"/>
      <c r="T127" s="167" t="s">
        <v>22</v>
      </c>
      <c r="U127" s="45" t="s">
        <v>45</v>
      </c>
      <c r="V127" s="37"/>
      <c r="W127" s="168">
        <f>V127*K127</f>
        <v>0</v>
      </c>
      <c r="X127" s="168">
        <v>1.8000000000000001E-4</v>
      </c>
      <c r="Y127" s="168">
        <f>X127*K127</f>
        <v>9.0000000000000008E-4</v>
      </c>
      <c r="Z127" s="168">
        <v>0</v>
      </c>
      <c r="AA127" s="169">
        <f>Z127*K127</f>
        <v>0</v>
      </c>
      <c r="AR127" s="20" t="s">
        <v>147</v>
      </c>
      <c r="AT127" s="20" t="s">
        <v>143</v>
      </c>
      <c r="AU127" s="20" t="s">
        <v>101</v>
      </c>
      <c r="AY127" s="20" t="s">
        <v>142</v>
      </c>
      <c r="BE127" s="106">
        <f>IF(U127="základní",N127,0)</f>
        <v>0</v>
      </c>
      <c r="BF127" s="106">
        <f>IF(U127="snížená",N127,0)</f>
        <v>0</v>
      </c>
      <c r="BG127" s="106">
        <f>IF(U127="zákl. přenesená",N127,0)</f>
        <v>0</v>
      </c>
      <c r="BH127" s="106">
        <f>IF(U127="sníž. přenesená",N127,0)</f>
        <v>0</v>
      </c>
      <c r="BI127" s="106">
        <f>IF(U127="nulová",N127,0)</f>
        <v>0</v>
      </c>
      <c r="BJ127" s="20" t="s">
        <v>85</v>
      </c>
      <c r="BK127" s="106">
        <f>ROUND(L127*K127,2)</f>
        <v>0</v>
      </c>
      <c r="BL127" s="20" t="s">
        <v>147</v>
      </c>
      <c r="BM127" s="20" t="s">
        <v>151</v>
      </c>
    </row>
    <row r="128" spans="2:65" s="1" customFormat="1" ht="25.5" customHeight="1">
      <c r="B128" s="36"/>
      <c r="C128" s="163" t="s">
        <v>152</v>
      </c>
      <c r="D128" s="163" t="s">
        <v>143</v>
      </c>
      <c r="E128" s="164" t="s">
        <v>153</v>
      </c>
      <c r="F128" s="246" t="s">
        <v>154</v>
      </c>
      <c r="G128" s="246"/>
      <c r="H128" s="246"/>
      <c r="I128" s="246"/>
      <c r="J128" s="165" t="s">
        <v>155</v>
      </c>
      <c r="K128" s="166">
        <v>4.1500000000000004</v>
      </c>
      <c r="L128" s="243">
        <v>0</v>
      </c>
      <c r="M128" s="244"/>
      <c r="N128" s="242">
        <f>ROUND(L128*K128,2)</f>
        <v>0</v>
      </c>
      <c r="O128" s="242"/>
      <c r="P128" s="242"/>
      <c r="Q128" s="242"/>
      <c r="R128" s="38"/>
      <c r="T128" s="167" t="s">
        <v>22</v>
      </c>
      <c r="U128" s="45" t="s">
        <v>45</v>
      </c>
      <c r="V128" s="37"/>
      <c r="W128" s="168">
        <f>V128*K128</f>
        <v>0</v>
      </c>
      <c r="X128" s="168">
        <v>0</v>
      </c>
      <c r="Y128" s="168">
        <f>X128*K128</f>
        <v>0</v>
      </c>
      <c r="Z128" s="168">
        <v>0</v>
      </c>
      <c r="AA128" s="169">
        <f>Z128*K128</f>
        <v>0</v>
      </c>
      <c r="AR128" s="20" t="s">
        <v>147</v>
      </c>
      <c r="AT128" s="20" t="s">
        <v>143</v>
      </c>
      <c r="AU128" s="20" t="s">
        <v>101</v>
      </c>
      <c r="AY128" s="20" t="s">
        <v>142</v>
      </c>
      <c r="BE128" s="106">
        <f>IF(U128="základní",N128,0)</f>
        <v>0</v>
      </c>
      <c r="BF128" s="106">
        <f>IF(U128="snížená",N128,0)</f>
        <v>0</v>
      </c>
      <c r="BG128" s="106">
        <f>IF(U128="zákl. přenesená",N128,0)</f>
        <v>0</v>
      </c>
      <c r="BH128" s="106">
        <f>IF(U128="sníž. přenesená",N128,0)</f>
        <v>0</v>
      </c>
      <c r="BI128" s="106">
        <f>IF(U128="nulová",N128,0)</f>
        <v>0</v>
      </c>
      <c r="BJ128" s="20" t="s">
        <v>85</v>
      </c>
      <c r="BK128" s="106">
        <f>ROUND(L128*K128,2)</f>
        <v>0</v>
      </c>
      <c r="BL128" s="20" t="s">
        <v>147</v>
      </c>
      <c r="BM128" s="20" t="s">
        <v>156</v>
      </c>
    </row>
    <row r="129" spans="2:65" s="1" customFormat="1" ht="25.5" customHeight="1">
      <c r="B129" s="36"/>
      <c r="C129" s="163" t="s">
        <v>147</v>
      </c>
      <c r="D129" s="163" t="s">
        <v>143</v>
      </c>
      <c r="E129" s="164" t="s">
        <v>157</v>
      </c>
      <c r="F129" s="246" t="s">
        <v>158</v>
      </c>
      <c r="G129" s="246"/>
      <c r="H129" s="246"/>
      <c r="I129" s="246"/>
      <c r="J129" s="165" t="s">
        <v>155</v>
      </c>
      <c r="K129" s="166">
        <v>223.35</v>
      </c>
      <c r="L129" s="243">
        <v>0</v>
      </c>
      <c r="M129" s="244"/>
      <c r="N129" s="242">
        <f>ROUND(L129*K129,2)</f>
        <v>0</v>
      </c>
      <c r="O129" s="242"/>
      <c r="P129" s="242"/>
      <c r="Q129" s="242"/>
      <c r="R129" s="38"/>
      <c r="T129" s="167" t="s">
        <v>22</v>
      </c>
      <c r="U129" s="45" t="s">
        <v>45</v>
      </c>
      <c r="V129" s="37"/>
      <c r="W129" s="168">
        <f>V129*K129</f>
        <v>0</v>
      </c>
      <c r="X129" s="168">
        <v>0</v>
      </c>
      <c r="Y129" s="168">
        <f>X129*K129</f>
        <v>0</v>
      </c>
      <c r="Z129" s="168">
        <v>0</v>
      </c>
      <c r="AA129" s="169">
        <f>Z129*K129</f>
        <v>0</v>
      </c>
      <c r="AR129" s="20" t="s">
        <v>147</v>
      </c>
      <c r="AT129" s="20" t="s">
        <v>143</v>
      </c>
      <c r="AU129" s="20" t="s">
        <v>101</v>
      </c>
      <c r="AY129" s="20" t="s">
        <v>142</v>
      </c>
      <c r="BE129" s="106">
        <f>IF(U129="základní",N129,0)</f>
        <v>0</v>
      </c>
      <c r="BF129" s="106">
        <f>IF(U129="snížená",N129,0)</f>
        <v>0</v>
      </c>
      <c r="BG129" s="106">
        <f>IF(U129="zákl. přenesená",N129,0)</f>
        <v>0</v>
      </c>
      <c r="BH129" s="106">
        <f>IF(U129="sníž. přenesená",N129,0)</f>
        <v>0</v>
      </c>
      <c r="BI129" s="106">
        <f>IF(U129="nulová",N129,0)</f>
        <v>0</v>
      </c>
      <c r="BJ129" s="20" t="s">
        <v>85</v>
      </c>
      <c r="BK129" s="106">
        <f>ROUND(L129*K129,2)</f>
        <v>0</v>
      </c>
      <c r="BL129" s="20" t="s">
        <v>147</v>
      </c>
      <c r="BM129" s="20" t="s">
        <v>159</v>
      </c>
    </row>
    <row r="130" spans="2:65" s="1" customFormat="1" ht="25.5" customHeight="1">
      <c r="B130" s="36"/>
      <c r="C130" s="163" t="s">
        <v>160</v>
      </c>
      <c r="D130" s="163" t="s">
        <v>143</v>
      </c>
      <c r="E130" s="164" t="s">
        <v>161</v>
      </c>
      <c r="F130" s="246" t="s">
        <v>162</v>
      </c>
      <c r="G130" s="246"/>
      <c r="H130" s="246"/>
      <c r="I130" s="246"/>
      <c r="J130" s="165" t="s">
        <v>155</v>
      </c>
      <c r="K130" s="166">
        <v>44.67</v>
      </c>
      <c r="L130" s="243">
        <v>0</v>
      </c>
      <c r="M130" s="244"/>
      <c r="N130" s="242">
        <f>ROUND(L130*K130,2)</f>
        <v>0</v>
      </c>
      <c r="O130" s="242"/>
      <c r="P130" s="242"/>
      <c r="Q130" s="242"/>
      <c r="R130" s="38"/>
      <c r="T130" s="167" t="s">
        <v>22</v>
      </c>
      <c r="U130" s="45" t="s">
        <v>45</v>
      </c>
      <c r="V130" s="37"/>
      <c r="W130" s="168">
        <f>V130*K130</f>
        <v>0</v>
      </c>
      <c r="X130" s="168">
        <v>0</v>
      </c>
      <c r="Y130" s="168">
        <f>X130*K130</f>
        <v>0</v>
      </c>
      <c r="Z130" s="168">
        <v>0</v>
      </c>
      <c r="AA130" s="169">
        <f>Z130*K130</f>
        <v>0</v>
      </c>
      <c r="AR130" s="20" t="s">
        <v>147</v>
      </c>
      <c r="AT130" s="20" t="s">
        <v>143</v>
      </c>
      <c r="AU130" s="20" t="s">
        <v>101</v>
      </c>
      <c r="AY130" s="20" t="s">
        <v>142</v>
      </c>
      <c r="BE130" s="106">
        <f>IF(U130="základní",N130,0)</f>
        <v>0</v>
      </c>
      <c r="BF130" s="106">
        <f>IF(U130="snížená",N130,0)</f>
        <v>0</v>
      </c>
      <c r="BG130" s="106">
        <f>IF(U130="zákl. přenesená",N130,0)</f>
        <v>0</v>
      </c>
      <c r="BH130" s="106">
        <f>IF(U130="sníž. přenesená",N130,0)</f>
        <v>0</v>
      </c>
      <c r="BI130" s="106">
        <f>IF(U130="nulová",N130,0)</f>
        <v>0</v>
      </c>
      <c r="BJ130" s="20" t="s">
        <v>85</v>
      </c>
      <c r="BK130" s="106">
        <f>ROUND(L130*K130,2)</f>
        <v>0</v>
      </c>
      <c r="BL130" s="20" t="s">
        <v>147</v>
      </c>
      <c r="BM130" s="20" t="s">
        <v>163</v>
      </c>
    </row>
    <row r="131" spans="2:65" s="1" customFormat="1" ht="16.5" customHeight="1">
      <c r="B131" s="36"/>
      <c r="C131" s="37"/>
      <c r="D131" s="37"/>
      <c r="E131" s="37"/>
      <c r="F131" s="247" t="s">
        <v>164</v>
      </c>
      <c r="G131" s="248"/>
      <c r="H131" s="248"/>
      <c r="I131" s="248"/>
      <c r="J131" s="37"/>
      <c r="K131" s="37"/>
      <c r="L131" s="37"/>
      <c r="M131" s="37"/>
      <c r="N131" s="37"/>
      <c r="O131" s="37"/>
      <c r="P131" s="37"/>
      <c r="Q131" s="37"/>
      <c r="R131" s="38"/>
      <c r="T131" s="139"/>
      <c r="U131" s="37"/>
      <c r="V131" s="37"/>
      <c r="W131" s="37"/>
      <c r="X131" s="37"/>
      <c r="Y131" s="37"/>
      <c r="Z131" s="37"/>
      <c r="AA131" s="79"/>
      <c r="AT131" s="20" t="s">
        <v>165</v>
      </c>
      <c r="AU131" s="20" t="s">
        <v>101</v>
      </c>
    </row>
    <row r="132" spans="2:65" s="1" customFormat="1" ht="25.5" customHeight="1">
      <c r="B132" s="36"/>
      <c r="C132" s="163" t="s">
        <v>166</v>
      </c>
      <c r="D132" s="163" t="s">
        <v>143</v>
      </c>
      <c r="E132" s="164" t="s">
        <v>167</v>
      </c>
      <c r="F132" s="246" t="s">
        <v>168</v>
      </c>
      <c r="G132" s="246"/>
      <c r="H132" s="246"/>
      <c r="I132" s="246"/>
      <c r="J132" s="165" t="s">
        <v>155</v>
      </c>
      <c r="K132" s="166">
        <v>229.12</v>
      </c>
      <c r="L132" s="243">
        <v>0</v>
      </c>
      <c r="M132" s="244"/>
      <c r="N132" s="242">
        <f>ROUND(L132*K132,2)</f>
        <v>0</v>
      </c>
      <c r="O132" s="242"/>
      <c r="P132" s="242"/>
      <c r="Q132" s="242"/>
      <c r="R132" s="38"/>
      <c r="T132" s="167" t="s">
        <v>22</v>
      </c>
      <c r="U132" s="45" t="s">
        <v>45</v>
      </c>
      <c r="V132" s="37"/>
      <c r="W132" s="168">
        <f>V132*K132</f>
        <v>0</v>
      </c>
      <c r="X132" s="168">
        <v>0</v>
      </c>
      <c r="Y132" s="168">
        <f>X132*K132</f>
        <v>0</v>
      </c>
      <c r="Z132" s="168">
        <v>0</v>
      </c>
      <c r="AA132" s="169">
        <f>Z132*K132</f>
        <v>0</v>
      </c>
      <c r="AR132" s="20" t="s">
        <v>147</v>
      </c>
      <c r="AT132" s="20" t="s">
        <v>143</v>
      </c>
      <c r="AU132" s="20" t="s">
        <v>101</v>
      </c>
      <c r="AY132" s="20" t="s">
        <v>142</v>
      </c>
      <c r="BE132" s="106">
        <f>IF(U132="základní",N132,0)</f>
        <v>0</v>
      </c>
      <c r="BF132" s="106">
        <f>IF(U132="snížená",N132,0)</f>
        <v>0</v>
      </c>
      <c r="BG132" s="106">
        <f>IF(U132="zákl. přenesená",N132,0)</f>
        <v>0</v>
      </c>
      <c r="BH132" s="106">
        <f>IF(U132="sníž. přenesená",N132,0)</f>
        <v>0</v>
      </c>
      <c r="BI132" s="106">
        <f>IF(U132="nulová",N132,0)</f>
        <v>0</v>
      </c>
      <c r="BJ132" s="20" t="s">
        <v>85</v>
      </c>
      <c r="BK132" s="106">
        <f>ROUND(L132*K132,2)</f>
        <v>0</v>
      </c>
      <c r="BL132" s="20" t="s">
        <v>147</v>
      </c>
      <c r="BM132" s="20" t="s">
        <v>169</v>
      </c>
    </row>
    <row r="133" spans="2:65" s="10" customFormat="1" ht="25.5" customHeight="1">
      <c r="B133" s="170"/>
      <c r="C133" s="171"/>
      <c r="D133" s="171"/>
      <c r="E133" s="172" t="s">
        <v>22</v>
      </c>
      <c r="F133" s="275" t="s">
        <v>170</v>
      </c>
      <c r="G133" s="276"/>
      <c r="H133" s="276"/>
      <c r="I133" s="276"/>
      <c r="J133" s="171"/>
      <c r="K133" s="173">
        <v>229.12</v>
      </c>
      <c r="L133" s="171"/>
      <c r="M133" s="171"/>
      <c r="N133" s="171"/>
      <c r="O133" s="171"/>
      <c r="P133" s="171"/>
      <c r="Q133" s="171"/>
      <c r="R133" s="174"/>
      <c r="T133" s="175"/>
      <c r="U133" s="171"/>
      <c r="V133" s="171"/>
      <c r="W133" s="171"/>
      <c r="X133" s="171"/>
      <c r="Y133" s="171"/>
      <c r="Z133" s="171"/>
      <c r="AA133" s="176"/>
      <c r="AT133" s="177" t="s">
        <v>171</v>
      </c>
      <c r="AU133" s="177" t="s">
        <v>101</v>
      </c>
      <c r="AV133" s="10" t="s">
        <v>101</v>
      </c>
      <c r="AW133" s="10" t="s">
        <v>38</v>
      </c>
      <c r="AX133" s="10" t="s">
        <v>85</v>
      </c>
      <c r="AY133" s="177" t="s">
        <v>142</v>
      </c>
    </row>
    <row r="134" spans="2:65" s="1" customFormat="1" ht="25.5" customHeight="1">
      <c r="B134" s="36"/>
      <c r="C134" s="163" t="s">
        <v>172</v>
      </c>
      <c r="D134" s="163" t="s">
        <v>143</v>
      </c>
      <c r="E134" s="164" t="s">
        <v>173</v>
      </c>
      <c r="F134" s="246" t="s">
        <v>174</v>
      </c>
      <c r="G134" s="246"/>
      <c r="H134" s="246"/>
      <c r="I134" s="246"/>
      <c r="J134" s="165" t="s">
        <v>155</v>
      </c>
      <c r="K134" s="166">
        <v>24.88</v>
      </c>
      <c r="L134" s="243">
        <v>0</v>
      </c>
      <c r="M134" s="244"/>
      <c r="N134" s="242">
        <f>ROUND(L134*K134,2)</f>
        <v>0</v>
      </c>
      <c r="O134" s="242"/>
      <c r="P134" s="242"/>
      <c r="Q134" s="242"/>
      <c r="R134" s="38"/>
      <c r="T134" s="167" t="s">
        <v>22</v>
      </c>
      <c r="U134" s="45" t="s">
        <v>45</v>
      </c>
      <c r="V134" s="37"/>
      <c r="W134" s="168">
        <f>V134*K134</f>
        <v>0</v>
      </c>
      <c r="X134" s="168">
        <v>0</v>
      </c>
      <c r="Y134" s="168">
        <f>X134*K134</f>
        <v>0</v>
      </c>
      <c r="Z134" s="168">
        <v>0</v>
      </c>
      <c r="AA134" s="169">
        <f>Z134*K134</f>
        <v>0</v>
      </c>
      <c r="AR134" s="20" t="s">
        <v>147</v>
      </c>
      <c r="AT134" s="20" t="s">
        <v>143</v>
      </c>
      <c r="AU134" s="20" t="s">
        <v>101</v>
      </c>
      <c r="AY134" s="20" t="s">
        <v>142</v>
      </c>
      <c r="BE134" s="106">
        <f>IF(U134="základní",N134,0)</f>
        <v>0</v>
      </c>
      <c r="BF134" s="106">
        <f>IF(U134="snížená",N134,0)</f>
        <v>0</v>
      </c>
      <c r="BG134" s="106">
        <f>IF(U134="zákl. přenesená",N134,0)</f>
        <v>0</v>
      </c>
      <c r="BH134" s="106">
        <f>IF(U134="sníž. přenesená",N134,0)</f>
        <v>0</v>
      </c>
      <c r="BI134" s="106">
        <f>IF(U134="nulová",N134,0)</f>
        <v>0</v>
      </c>
      <c r="BJ134" s="20" t="s">
        <v>85</v>
      </c>
      <c r="BK134" s="106">
        <f>ROUND(L134*K134,2)</f>
        <v>0</v>
      </c>
      <c r="BL134" s="20" t="s">
        <v>147</v>
      </c>
      <c r="BM134" s="20" t="s">
        <v>175</v>
      </c>
    </row>
    <row r="135" spans="2:65" s="1" customFormat="1" ht="24" customHeight="1">
      <c r="B135" s="36"/>
      <c r="C135" s="37"/>
      <c r="D135" s="37"/>
      <c r="E135" s="37"/>
      <c r="F135" s="247" t="s">
        <v>176</v>
      </c>
      <c r="G135" s="248"/>
      <c r="H135" s="248"/>
      <c r="I135" s="248"/>
      <c r="J135" s="37"/>
      <c r="K135" s="37"/>
      <c r="L135" s="37"/>
      <c r="M135" s="37"/>
      <c r="N135" s="37"/>
      <c r="O135" s="37"/>
      <c r="P135" s="37"/>
      <c r="Q135" s="37"/>
      <c r="R135" s="38"/>
      <c r="T135" s="139"/>
      <c r="U135" s="37"/>
      <c r="V135" s="37"/>
      <c r="W135" s="37"/>
      <c r="X135" s="37"/>
      <c r="Y135" s="37"/>
      <c r="Z135" s="37"/>
      <c r="AA135" s="79"/>
      <c r="AT135" s="20" t="s">
        <v>165</v>
      </c>
      <c r="AU135" s="20" t="s">
        <v>101</v>
      </c>
    </row>
    <row r="136" spans="2:65" s="1" customFormat="1" ht="25.5" customHeight="1">
      <c r="B136" s="36"/>
      <c r="C136" s="163" t="s">
        <v>177</v>
      </c>
      <c r="D136" s="163" t="s">
        <v>143</v>
      </c>
      <c r="E136" s="164" t="s">
        <v>178</v>
      </c>
      <c r="F136" s="246" t="s">
        <v>179</v>
      </c>
      <c r="G136" s="246"/>
      <c r="H136" s="246"/>
      <c r="I136" s="246"/>
      <c r="J136" s="165" t="s">
        <v>155</v>
      </c>
      <c r="K136" s="166">
        <v>83.91</v>
      </c>
      <c r="L136" s="243">
        <v>0</v>
      </c>
      <c r="M136" s="244"/>
      <c r="N136" s="242">
        <f>ROUND(L136*K136,2)</f>
        <v>0</v>
      </c>
      <c r="O136" s="242"/>
      <c r="P136" s="242"/>
      <c r="Q136" s="242"/>
      <c r="R136" s="38"/>
      <c r="T136" s="167" t="s">
        <v>22</v>
      </c>
      <c r="U136" s="45" t="s">
        <v>45</v>
      </c>
      <c r="V136" s="37"/>
      <c r="W136" s="168">
        <f>V136*K136</f>
        <v>0</v>
      </c>
      <c r="X136" s="168">
        <v>0</v>
      </c>
      <c r="Y136" s="168">
        <f>X136*K136</f>
        <v>0</v>
      </c>
      <c r="Z136" s="168">
        <v>0</v>
      </c>
      <c r="AA136" s="169">
        <f>Z136*K136</f>
        <v>0</v>
      </c>
      <c r="AR136" s="20" t="s">
        <v>147</v>
      </c>
      <c r="AT136" s="20" t="s">
        <v>143</v>
      </c>
      <c r="AU136" s="20" t="s">
        <v>101</v>
      </c>
      <c r="AY136" s="20" t="s">
        <v>142</v>
      </c>
      <c r="BE136" s="106">
        <f>IF(U136="základní",N136,0)</f>
        <v>0</v>
      </c>
      <c r="BF136" s="106">
        <f>IF(U136="snížená",N136,0)</f>
        <v>0</v>
      </c>
      <c r="BG136" s="106">
        <f>IF(U136="zákl. přenesená",N136,0)</f>
        <v>0</v>
      </c>
      <c r="BH136" s="106">
        <f>IF(U136="sníž. přenesená",N136,0)</f>
        <v>0</v>
      </c>
      <c r="BI136" s="106">
        <f>IF(U136="nulová",N136,0)</f>
        <v>0</v>
      </c>
      <c r="BJ136" s="20" t="s">
        <v>85</v>
      </c>
      <c r="BK136" s="106">
        <f>ROUND(L136*K136,2)</f>
        <v>0</v>
      </c>
      <c r="BL136" s="20" t="s">
        <v>147</v>
      </c>
      <c r="BM136" s="20" t="s">
        <v>180</v>
      </c>
    </row>
    <row r="137" spans="2:65" s="1" customFormat="1" ht="36" customHeight="1">
      <c r="B137" s="36"/>
      <c r="C137" s="37"/>
      <c r="D137" s="37"/>
      <c r="E137" s="37"/>
      <c r="F137" s="247" t="s">
        <v>181</v>
      </c>
      <c r="G137" s="248"/>
      <c r="H137" s="248"/>
      <c r="I137" s="248"/>
      <c r="J137" s="37"/>
      <c r="K137" s="37"/>
      <c r="L137" s="37"/>
      <c r="M137" s="37"/>
      <c r="N137" s="37"/>
      <c r="O137" s="37"/>
      <c r="P137" s="37"/>
      <c r="Q137" s="37"/>
      <c r="R137" s="38"/>
      <c r="T137" s="139"/>
      <c r="U137" s="37"/>
      <c r="V137" s="37"/>
      <c r="W137" s="37"/>
      <c r="X137" s="37"/>
      <c r="Y137" s="37"/>
      <c r="Z137" s="37"/>
      <c r="AA137" s="79"/>
      <c r="AT137" s="20" t="s">
        <v>165</v>
      </c>
      <c r="AU137" s="20" t="s">
        <v>101</v>
      </c>
    </row>
    <row r="138" spans="2:65" s="1" customFormat="1" ht="38.25" customHeight="1">
      <c r="B138" s="36"/>
      <c r="C138" s="163" t="s">
        <v>182</v>
      </c>
      <c r="D138" s="163" t="s">
        <v>143</v>
      </c>
      <c r="E138" s="164" t="s">
        <v>183</v>
      </c>
      <c r="F138" s="246" t="s">
        <v>184</v>
      </c>
      <c r="G138" s="246"/>
      <c r="H138" s="246"/>
      <c r="I138" s="246"/>
      <c r="J138" s="165" t="s">
        <v>155</v>
      </c>
      <c r="K138" s="166">
        <v>83.91</v>
      </c>
      <c r="L138" s="243">
        <v>0</v>
      </c>
      <c r="M138" s="244"/>
      <c r="N138" s="242">
        <f>ROUND(L138*K138,2)</f>
        <v>0</v>
      </c>
      <c r="O138" s="242"/>
      <c r="P138" s="242"/>
      <c r="Q138" s="242"/>
      <c r="R138" s="38"/>
      <c r="T138" s="167" t="s">
        <v>22</v>
      </c>
      <c r="U138" s="45" t="s">
        <v>45</v>
      </c>
      <c r="V138" s="37"/>
      <c r="W138" s="168">
        <f>V138*K138</f>
        <v>0</v>
      </c>
      <c r="X138" s="168">
        <v>0</v>
      </c>
      <c r="Y138" s="168">
        <f>X138*K138</f>
        <v>0</v>
      </c>
      <c r="Z138" s="168">
        <v>0</v>
      </c>
      <c r="AA138" s="169">
        <f>Z138*K138</f>
        <v>0</v>
      </c>
      <c r="AR138" s="20" t="s">
        <v>147</v>
      </c>
      <c r="AT138" s="20" t="s">
        <v>143</v>
      </c>
      <c r="AU138" s="20" t="s">
        <v>101</v>
      </c>
      <c r="AY138" s="20" t="s">
        <v>142</v>
      </c>
      <c r="BE138" s="106">
        <f>IF(U138="základní",N138,0)</f>
        <v>0</v>
      </c>
      <c r="BF138" s="106">
        <f>IF(U138="snížená",N138,0)</f>
        <v>0</v>
      </c>
      <c r="BG138" s="106">
        <f>IF(U138="zákl. přenesená",N138,0)</f>
        <v>0</v>
      </c>
      <c r="BH138" s="106">
        <f>IF(U138="sníž. přenesená",N138,0)</f>
        <v>0</v>
      </c>
      <c r="BI138" s="106">
        <f>IF(U138="nulová",N138,0)</f>
        <v>0</v>
      </c>
      <c r="BJ138" s="20" t="s">
        <v>85</v>
      </c>
      <c r="BK138" s="106">
        <f>ROUND(L138*K138,2)</f>
        <v>0</v>
      </c>
      <c r="BL138" s="20" t="s">
        <v>147</v>
      </c>
      <c r="BM138" s="20" t="s">
        <v>185</v>
      </c>
    </row>
    <row r="139" spans="2:65" s="1" customFormat="1" ht="36" customHeight="1">
      <c r="B139" s="36"/>
      <c r="C139" s="37"/>
      <c r="D139" s="37"/>
      <c r="E139" s="37"/>
      <c r="F139" s="247" t="s">
        <v>181</v>
      </c>
      <c r="G139" s="248"/>
      <c r="H139" s="248"/>
      <c r="I139" s="248"/>
      <c r="J139" s="37"/>
      <c r="K139" s="37"/>
      <c r="L139" s="37"/>
      <c r="M139" s="37"/>
      <c r="N139" s="37"/>
      <c r="O139" s="37"/>
      <c r="P139" s="37"/>
      <c r="Q139" s="37"/>
      <c r="R139" s="38"/>
      <c r="T139" s="139"/>
      <c r="U139" s="37"/>
      <c r="V139" s="37"/>
      <c r="W139" s="37"/>
      <c r="X139" s="37"/>
      <c r="Y139" s="37"/>
      <c r="Z139" s="37"/>
      <c r="AA139" s="79"/>
      <c r="AT139" s="20" t="s">
        <v>165</v>
      </c>
      <c r="AU139" s="20" t="s">
        <v>101</v>
      </c>
    </row>
    <row r="140" spans="2:65" s="1" customFormat="1" ht="16.5" customHeight="1">
      <c r="B140" s="36"/>
      <c r="C140" s="163" t="s">
        <v>186</v>
      </c>
      <c r="D140" s="163" t="s">
        <v>143</v>
      </c>
      <c r="E140" s="164" t="s">
        <v>187</v>
      </c>
      <c r="F140" s="246" t="s">
        <v>188</v>
      </c>
      <c r="G140" s="246"/>
      <c r="H140" s="246"/>
      <c r="I140" s="246"/>
      <c r="J140" s="165" t="s">
        <v>155</v>
      </c>
      <c r="K140" s="166">
        <v>83.91</v>
      </c>
      <c r="L140" s="243">
        <v>0</v>
      </c>
      <c r="M140" s="244"/>
      <c r="N140" s="242">
        <f>ROUND(L140*K140,2)</f>
        <v>0</v>
      </c>
      <c r="O140" s="242"/>
      <c r="P140" s="242"/>
      <c r="Q140" s="242"/>
      <c r="R140" s="38"/>
      <c r="T140" s="167" t="s">
        <v>22</v>
      </c>
      <c r="U140" s="45" t="s">
        <v>45</v>
      </c>
      <c r="V140" s="37"/>
      <c r="W140" s="168">
        <f>V140*K140</f>
        <v>0</v>
      </c>
      <c r="X140" s="168">
        <v>0</v>
      </c>
      <c r="Y140" s="168">
        <f>X140*K140</f>
        <v>0</v>
      </c>
      <c r="Z140" s="168">
        <v>0</v>
      </c>
      <c r="AA140" s="169">
        <f>Z140*K140</f>
        <v>0</v>
      </c>
      <c r="AR140" s="20" t="s">
        <v>147</v>
      </c>
      <c r="AT140" s="20" t="s">
        <v>143</v>
      </c>
      <c r="AU140" s="20" t="s">
        <v>101</v>
      </c>
      <c r="AY140" s="20" t="s">
        <v>142</v>
      </c>
      <c r="BE140" s="106">
        <f>IF(U140="základní",N140,0)</f>
        <v>0</v>
      </c>
      <c r="BF140" s="106">
        <f>IF(U140="snížená",N140,0)</f>
        <v>0</v>
      </c>
      <c r="BG140" s="106">
        <f>IF(U140="zákl. přenesená",N140,0)</f>
        <v>0</v>
      </c>
      <c r="BH140" s="106">
        <f>IF(U140="sníž. přenesená",N140,0)</f>
        <v>0</v>
      </c>
      <c r="BI140" s="106">
        <f>IF(U140="nulová",N140,0)</f>
        <v>0</v>
      </c>
      <c r="BJ140" s="20" t="s">
        <v>85</v>
      </c>
      <c r="BK140" s="106">
        <f>ROUND(L140*K140,2)</f>
        <v>0</v>
      </c>
      <c r="BL140" s="20" t="s">
        <v>147</v>
      </c>
      <c r="BM140" s="20" t="s">
        <v>189</v>
      </c>
    </row>
    <row r="141" spans="2:65" s="1" customFormat="1" ht="25.5" customHeight="1">
      <c r="B141" s="36"/>
      <c r="C141" s="163" t="s">
        <v>190</v>
      </c>
      <c r="D141" s="163" t="s">
        <v>143</v>
      </c>
      <c r="E141" s="164" t="s">
        <v>191</v>
      </c>
      <c r="F141" s="246" t="s">
        <v>192</v>
      </c>
      <c r="G141" s="246"/>
      <c r="H141" s="246"/>
      <c r="I141" s="246"/>
      <c r="J141" s="165" t="s">
        <v>193</v>
      </c>
      <c r="K141" s="166">
        <v>159.429</v>
      </c>
      <c r="L141" s="243">
        <v>0</v>
      </c>
      <c r="M141" s="244"/>
      <c r="N141" s="242">
        <f>ROUND(L141*K141,2)</f>
        <v>0</v>
      </c>
      <c r="O141" s="242"/>
      <c r="P141" s="242"/>
      <c r="Q141" s="242"/>
      <c r="R141" s="38"/>
      <c r="T141" s="167" t="s">
        <v>22</v>
      </c>
      <c r="U141" s="45" t="s">
        <v>45</v>
      </c>
      <c r="V141" s="37"/>
      <c r="W141" s="168">
        <f>V141*K141</f>
        <v>0</v>
      </c>
      <c r="X141" s="168">
        <v>0</v>
      </c>
      <c r="Y141" s="168">
        <f>X141*K141</f>
        <v>0</v>
      </c>
      <c r="Z141" s="168">
        <v>0</v>
      </c>
      <c r="AA141" s="169">
        <f>Z141*K141</f>
        <v>0</v>
      </c>
      <c r="AR141" s="20" t="s">
        <v>147</v>
      </c>
      <c r="AT141" s="20" t="s">
        <v>143</v>
      </c>
      <c r="AU141" s="20" t="s">
        <v>101</v>
      </c>
      <c r="AY141" s="20" t="s">
        <v>142</v>
      </c>
      <c r="BE141" s="106">
        <f>IF(U141="základní",N141,0)</f>
        <v>0</v>
      </c>
      <c r="BF141" s="106">
        <f>IF(U141="snížená",N141,0)</f>
        <v>0</v>
      </c>
      <c r="BG141" s="106">
        <f>IF(U141="zákl. přenesená",N141,0)</f>
        <v>0</v>
      </c>
      <c r="BH141" s="106">
        <f>IF(U141="sníž. přenesená",N141,0)</f>
        <v>0</v>
      </c>
      <c r="BI141" s="106">
        <f>IF(U141="nulová",N141,0)</f>
        <v>0</v>
      </c>
      <c r="BJ141" s="20" t="s">
        <v>85</v>
      </c>
      <c r="BK141" s="106">
        <f>ROUND(L141*K141,2)</f>
        <v>0</v>
      </c>
      <c r="BL141" s="20" t="s">
        <v>147</v>
      </c>
      <c r="BM141" s="20" t="s">
        <v>194</v>
      </c>
    </row>
    <row r="142" spans="2:65" s="10" customFormat="1" ht="16.5" customHeight="1">
      <c r="B142" s="170"/>
      <c r="C142" s="171"/>
      <c r="D142" s="171"/>
      <c r="E142" s="172" t="s">
        <v>22</v>
      </c>
      <c r="F142" s="275" t="s">
        <v>195</v>
      </c>
      <c r="G142" s="276"/>
      <c r="H142" s="276"/>
      <c r="I142" s="276"/>
      <c r="J142" s="171"/>
      <c r="K142" s="173">
        <v>159.429</v>
      </c>
      <c r="L142" s="171"/>
      <c r="M142" s="171"/>
      <c r="N142" s="171"/>
      <c r="O142" s="171"/>
      <c r="P142" s="171"/>
      <c r="Q142" s="171"/>
      <c r="R142" s="174"/>
      <c r="T142" s="175"/>
      <c r="U142" s="171"/>
      <c r="V142" s="171"/>
      <c r="W142" s="171"/>
      <c r="X142" s="171"/>
      <c r="Y142" s="171"/>
      <c r="Z142" s="171"/>
      <c r="AA142" s="176"/>
      <c r="AT142" s="177" t="s">
        <v>171</v>
      </c>
      <c r="AU142" s="177" t="s">
        <v>101</v>
      </c>
      <c r="AV142" s="10" t="s">
        <v>101</v>
      </c>
      <c r="AW142" s="10" t="s">
        <v>38</v>
      </c>
      <c r="AX142" s="10" t="s">
        <v>80</v>
      </c>
      <c r="AY142" s="177" t="s">
        <v>142</v>
      </c>
    </row>
    <row r="143" spans="2:65" s="11" customFormat="1" ht="16.5" customHeight="1">
      <c r="B143" s="178"/>
      <c r="C143" s="179"/>
      <c r="D143" s="179"/>
      <c r="E143" s="180" t="s">
        <v>22</v>
      </c>
      <c r="F143" s="277" t="s">
        <v>196</v>
      </c>
      <c r="G143" s="278"/>
      <c r="H143" s="278"/>
      <c r="I143" s="278"/>
      <c r="J143" s="179"/>
      <c r="K143" s="181">
        <v>159.429</v>
      </c>
      <c r="L143" s="179"/>
      <c r="M143" s="179"/>
      <c r="N143" s="179"/>
      <c r="O143" s="179"/>
      <c r="P143" s="179"/>
      <c r="Q143" s="179"/>
      <c r="R143" s="182"/>
      <c r="T143" s="183"/>
      <c r="U143" s="179"/>
      <c r="V143" s="179"/>
      <c r="W143" s="179"/>
      <c r="X143" s="179"/>
      <c r="Y143" s="179"/>
      <c r="Z143" s="179"/>
      <c r="AA143" s="184"/>
      <c r="AT143" s="185" t="s">
        <v>171</v>
      </c>
      <c r="AU143" s="185" t="s">
        <v>101</v>
      </c>
      <c r="AV143" s="11" t="s">
        <v>147</v>
      </c>
      <c r="AW143" s="11" t="s">
        <v>38</v>
      </c>
      <c r="AX143" s="11" t="s">
        <v>85</v>
      </c>
      <c r="AY143" s="185" t="s">
        <v>142</v>
      </c>
    </row>
    <row r="144" spans="2:65" s="1" customFormat="1" ht="25.5" customHeight="1">
      <c r="B144" s="36"/>
      <c r="C144" s="163" t="s">
        <v>197</v>
      </c>
      <c r="D144" s="163" t="s">
        <v>143</v>
      </c>
      <c r="E144" s="164" t="s">
        <v>198</v>
      </c>
      <c r="F144" s="246" t="s">
        <v>199</v>
      </c>
      <c r="G144" s="246"/>
      <c r="H144" s="246"/>
      <c r="I144" s="246"/>
      <c r="J144" s="165" t="s">
        <v>155</v>
      </c>
      <c r="K144" s="166">
        <v>139.43</v>
      </c>
      <c r="L144" s="243">
        <v>0</v>
      </c>
      <c r="M144" s="244"/>
      <c r="N144" s="242">
        <f>ROUND(L144*K144,2)</f>
        <v>0</v>
      </c>
      <c r="O144" s="242"/>
      <c r="P144" s="242"/>
      <c r="Q144" s="242"/>
      <c r="R144" s="38"/>
      <c r="T144" s="167" t="s">
        <v>22</v>
      </c>
      <c r="U144" s="45" t="s">
        <v>45</v>
      </c>
      <c r="V144" s="37"/>
      <c r="W144" s="168">
        <f>V144*K144</f>
        <v>0</v>
      </c>
      <c r="X144" s="168">
        <v>0</v>
      </c>
      <c r="Y144" s="168">
        <f>X144*K144</f>
        <v>0</v>
      </c>
      <c r="Z144" s="168">
        <v>0</v>
      </c>
      <c r="AA144" s="169">
        <f>Z144*K144</f>
        <v>0</v>
      </c>
      <c r="AR144" s="20" t="s">
        <v>147</v>
      </c>
      <c r="AT144" s="20" t="s">
        <v>143</v>
      </c>
      <c r="AU144" s="20" t="s">
        <v>101</v>
      </c>
      <c r="AY144" s="20" t="s">
        <v>142</v>
      </c>
      <c r="BE144" s="106">
        <f>IF(U144="základní",N144,0)</f>
        <v>0</v>
      </c>
      <c r="BF144" s="106">
        <f>IF(U144="snížená",N144,0)</f>
        <v>0</v>
      </c>
      <c r="BG144" s="106">
        <f>IF(U144="zákl. přenesená",N144,0)</f>
        <v>0</v>
      </c>
      <c r="BH144" s="106">
        <f>IF(U144="sníž. přenesená",N144,0)</f>
        <v>0</v>
      </c>
      <c r="BI144" s="106">
        <f>IF(U144="nulová",N144,0)</f>
        <v>0</v>
      </c>
      <c r="BJ144" s="20" t="s">
        <v>85</v>
      </c>
      <c r="BK144" s="106">
        <f>ROUND(L144*K144,2)</f>
        <v>0</v>
      </c>
      <c r="BL144" s="20" t="s">
        <v>147</v>
      </c>
      <c r="BM144" s="20" t="s">
        <v>200</v>
      </c>
    </row>
    <row r="145" spans="2:65" s="1" customFormat="1" ht="38.25" customHeight="1">
      <c r="B145" s="36"/>
      <c r="C145" s="163" t="s">
        <v>201</v>
      </c>
      <c r="D145" s="163" t="s">
        <v>143</v>
      </c>
      <c r="E145" s="164" t="s">
        <v>202</v>
      </c>
      <c r="F145" s="246" t="s">
        <v>203</v>
      </c>
      <c r="G145" s="246"/>
      <c r="H145" s="246"/>
      <c r="I145" s="246"/>
      <c r="J145" s="165" t="s">
        <v>146</v>
      </c>
      <c r="K145" s="166">
        <v>24.893000000000001</v>
      </c>
      <c r="L145" s="243">
        <v>0</v>
      </c>
      <c r="M145" s="244"/>
      <c r="N145" s="242">
        <f>ROUND(L145*K145,2)</f>
        <v>0</v>
      </c>
      <c r="O145" s="242"/>
      <c r="P145" s="242"/>
      <c r="Q145" s="242"/>
      <c r="R145" s="38"/>
      <c r="T145" s="167" t="s">
        <v>22</v>
      </c>
      <c r="U145" s="45" t="s">
        <v>45</v>
      </c>
      <c r="V145" s="37"/>
      <c r="W145" s="168">
        <f>V145*K145</f>
        <v>0</v>
      </c>
      <c r="X145" s="168">
        <v>0</v>
      </c>
      <c r="Y145" s="168">
        <f>X145*K145</f>
        <v>0</v>
      </c>
      <c r="Z145" s="168">
        <v>0</v>
      </c>
      <c r="AA145" s="169">
        <f>Z145*K145</f>
        <v>0</v>
      </c>
      <c r="AR145" s="20" t="s">
        <v>147</v>
      </c>
      <c r="AT145" s="20" t="s">
        <v>143</v>
      </c>
      <c r="AU145" s="20" t="s">
        <v>101</v>
      </c>
      <c r="AY145" s="20" t="s">
        <v>142</v>
      </c>
      <c r="BE145" s="106">
        <f>IF(U145="základní",N145,0)</f>
        <v>0</v>
      </c>
      <c r="BF145" s="106">
        <f>IF(U145="snížená",N145,0)</f>
        <v>0</v>
      </c>
      <c r="BG145" s="106">
        <f>IF(U145="zákl. přenesená",N145,0)</f>
        <v>0</v>
      </c>
      <c r="BH145" s="106">
        <f>IF(U145="sníž. přenesená",N145,0)</f>
        <v>0</v>
      </c>
      <c r="BI145" s="106">
        <f>IF(U145="nulová",N145,0)</f>
        <v>0</v>
      </c>
      <c r="BJ145" s="20" t="s">
        <v>85</v>
      </c>
      <c r="BK145" s="106">
        <f>ROUND(L145*K145,2)</f>
        <v>0</v>
      </c>
      <c r="BL145" s="20" t="s">
        <v>147</v>
      </c>
      <c r="BM145" s="20" t="s">
        <v>204</v>
      </c>
    </row>
    <row r="146" spans="2:65" s="10" customFormat="1" ht="16.5" customHeight="1">
      <c r="B146" s="170"/>
      <c r="C146" s="171"/>
      <c r="D146" s="171"/>
      <c r="E146" s="172" t="s">
        <v>22</v>
      </c>
      <c r="F146" s="275" t="s">
        <v>205</v>
      </c>
      <c r="G146" s="276"/>
      <c r="H146" s="276"/>
      <c r="I146" s="276"/>
      <c r="J146" s="171"/>
      <c r="K146" s="173">
        <v>24.893000000000001</v>
      </c>
      <c r="L146" s="171"/>
      <c r="M146" s="171"/>
      <c r="N146" s="171"/>
      <c r="O146" s="171"/>
      <c r="P146" s="171"/>
      <c r="Q146" s="171"/>
      <c r="R146" s="174"/>
      <c r="T146" s="175"/>
      <c r="U146" s="171"/>
      <c r="V146" s="171"/>
      <c r="W146" s="171"/>
      <c r="X146" s="171"/>
      <c r="Y146" s="171"/>
      <c r="Z146" s="171"/>
      <c r="AA146" s="176"/>
      <c r="AT146" s="177" t="s">
        <v>171</v>
      </c>
      <c r="AU146" s="177" t="s">
        <v>101</v>
      </c>
      <c r="AV146" s="10" t="s">
        <v>101</v>
      </c>
      <c r="AW146" s="10" t="s">
        <v>38</v>
      </c>
      <c r="AX146" s="10" t="s">
        <v>85</v>
      </c>
      <c r="AY146" s="177" t="s">
        <v>142</v>
      </c>
    </row>
    <row r="147" spans="2:65" s="1" customFormat="1" ht="25.5" customHeight="1">
      <c r="B147" s="36"/>
      <c r="C147" s="163" t="s">
        <v>206</v>
      </c>
      <c r="D147" s="163" t="s">
        <v>143</v>
      </c>
      <c r="E147" s="164" t="s">
        <v>207</v>
      </c>
      <c r="F147" s="246" t="s">
        <v>208</v>
      </c>
      <c r="G147" s="246"/>
      <c r="H147" s="246"/>
      <c r="I147" s="246"/>
      <c r="J147" s="165" t="s">
        <v>146</v>
      </c>
      <c r="K147" s="166">
        <v>49.786999999999999</v>
      </c>
      <c r="L147" s="243">
        <v>0</v>
      </c>
      <c r="M147" s="244"/>
      <c r="N147" s="242">
        <f>ROUND(L147*K147,2)</f>
        <v>0</v>
      </c>
      <c r="O147" s="242"/>
      <c r="P147" s="242"/>
      <c r="Q147" s="242"/>
      <c r="R147" s="38"/>
      <c r="T147" s="167" t="s">
        <v>22</v>
      </c>
      <c r="U147" s="45" t="s">
        <v>45</v>
      </c>
      <c r="V147" s="37"/>
      <c r="W147" s="168">
        <f>V147*K147</f>
        <v>0</v>
      </c>
      <c r="X147" s="168">
        <v>0</v>
      </c>
      <c r="Y147" s="168">
        <f>X147*K147</f>
        <v>0</v>
      </c>
      <c r="Z147" s="168">
        <v>0</v>
      </c>
      <c r="AA147" s="169">
        <f>Z147*K147</f>
        <v>0</v>
      </c>
      <c r="AR147" s="20" t="s">
        <v>147</v>
      </c>
      <c r="AT147" s="20" t="s">
        <v>143</v>
      </c>
      <c r="AU147" s="20" t="s">
        <v>101</v>
      </c>
      <c r="AY147" s="20" t="s">
        <v>142</v>
      </c>
      <c r="BE147" s="106">
        <f>IF(U147="základní",N147,0)</f>
        <v>0</v>
      </c>
      <c r="BF147" s="106">
        <f>IF(U147="snížená",N147,0)</f>
        <v>0</v>
      </c>
      <c r="BG147" s="106">
        <f>IF(U147="zákl. přenesená",N147,0)</f>
        <v>0</v>
      </c>
      <c r="BH147" s="106">
        <f>IF(U147="sníž. přenesená",N147,0)</f>
        <v>0</v>
      </c>
      <c r="BI147" s="106">
        <f>IF(U147="nulová",N147,0)</f>
        <v>0</v>
      </c>
      <c r="BJ147" s="20" t="s">
        <v>85</v>
      </c>
      <c r="BK147" s="106">
        <f>ROUND(L147*K147,2)</f>
        <v>0</v>
      </c>
      <c r="BL147" s="20" t="s">
        <v>147</v>
      </c>
      <c r="BM147" s="20" t="s">
        <v>209</v>
      </c>
    </row>
    <row r="148" spans="2:65" s="10" customFormat="1" ht="16.5" customHeight="1">
      <c r="B148" s="170"/>
      <c r="C148" s="171"/>
      <c r="D148" s="171"/>
      <c r="E148" s="172" t="s">
        <v>22</v>
      </c>
      <c r="F148" s="275" t="s">
        <v>210</v>
      </c>
      <c r="G148" s="276"/>
      <c r="H148" s="276"/>
      <c r="I148" s="276"/>
      <c r="J148" s="171"/>
      <c r="K148" s="173">
        <v>49.786999999999999</v>
      </c>
      <c r="L148" s="171"/>
      <c r="M148" s="171"/>
      <c r="N148" s="171"/>
      <c r="O148" s="171"/>
      <c r="P148" s="171"/>
      <c r="Q148" s="171"/>
      <c r="R148" s="174"/>
      <c r="T148" s="175"/>
      <c r="U148" s="171"/>
      <c r="V148" s="171"/>
      <c r="W148" s="171"/>
      <c r="X148" s="171"/>
      <c r="Y148" s="171"/>
      <c r="Z148" s="171"/>
      <c r="AA148" s="176"/>
      <c r="AT148" s="177" t="s">
        <v>171</v>
      </c>
      <c r="AU148" s="177" t="s">
        <v>101</v>
      </c>
      <c r="AV148" s="10" t="s">
        <v>101</v>
      </c>
      <c r="AW148" s="10" t="s">
        <v>38</v>
      </c>
      <c r="AX148" s="10" t="s">
        <v>85</v>
      </c>
      <c r="AY148" s="177" t="s">
        <v>142</v>
      </c>
    </row>
    <row r="149" spans="2:65" s="1" customFormat="1" ht="25.5" customHeight="1">
      <c r="B149" s="36"/>
      <c r="C149" s="163" t="s">
        <v>11</v>
      </c>
      <c r="D149" s="163" t="s">
        <v>143</v>
      </c>
      <c r="E149" s="164" t="s">
        <v>211</v>
      </c>
      <c r="F149" s="246" t="s">
        <v>212</v>
      </c>
      <c r="G149" s="246"/>
      <c r="H149" s="246"/>
      <c r="I149" s="246"/>
      <c r="J149" s="165" t="s">
        <v>146</v>
      </c>
      <c r="K149" s="166">
        <v>49.786999999999999</v>
      </c>
      <c r="L149" s="243">
        <v>0</v>
      </c>
      <c r="M149" s="244"/>
      <c r="N149" s="242">
        <f>ROUND(L149*K149,2)</f>
        <v>0</v>
      </c>
      <c r="O149" s="242"/>
      <c r="P149" s="242"/>
      <c r="Q149" s="242"/>
      <c r="R149" s="38"/>
      <c r="T149" s="167" t="s">
        <v>22</v>
      </c>
      <c r="U149" s="45" t="s">
        <v>45</v>
      </c>
      <c r="V149" s="37"/>
      <c r="W149" s="168">
        <f>V149*K149</f>
        <v>0</v>
      </c>
      <c r="X149" s="168">
        <v>0</v>
      </c>
      <c r="Y149" s="168">
        <f>X149*K149</f>
        <v>0</v>
      </c>
      <c r="Z149" s="168">
        <v>0</v>
      </c>
      <c r="AA149" s="169">
        <f>Z149*K149</f>
        <v>0</v>
      </c>
      <c r="AR149" s="20" t="s">
        <v>147</v>
      </c>
      <c r="AT149" s="20" t="s">
        <v>143</v>
      </c>
      <c r="AU149" s="20" t="s">
        <v>101</v>
      </c>
      <c r="AY149" s="20" t="s">
        <v>142</v>
      </c>
      <c r="BE149" s="106">
        <f>IF(U149="základní",N149,0)</f>
        <v>0</v>
      </c>
      <c r="BF149" s="106">
        <f>IF(U149="snížená",N149,0)</f>
        <v>0</v>
      </c>
      <c r="BG149" s="106">
        <f>IF(U149="zákl. přenesená",N149,0)</f>
        <v>0</v>
      </c>
      <c r="BH149" s="106">
        <f>IF(U149="sníž. přenesená",N149,0)</f>
        <v>0</v>
      </c>
      <c r="BI149" s="106">
        <f>IF(U149="nulová",N149,0)</f>
        <v>0</v>
      </c>
      <c r="BJ149" s="20" t="s">
        <v>85</v>
      </c>
      <c r="BK149" s="106">
        <f>ROUND(L149*K149,2)</f>
        <v>0</v>
      </c>
      <c r="BL149" s="20" t="s">
        <v>147</v>
      </c>
      <c r="BM149" s="20" t="s">
        <v>213</v>
      </c>
    </row>
    <row r="150" spans="2:65" s="10" customFormat="1" ht="16.5" customHeight="1">
      <c r="B150" s="170"/>
      <c r="C150" s="171"/>
      <c r="D150" s="171"/>
      <c r="E150" s="172" t="s">
        <v>22</v>
      </c>
      <c r="F150" s="275" t="s">
        <v>210</v>
      </c>
      <c r="G150" s="276"/>
      <c r="H150" s="276"/>
      <c r="I150" s="276"/>
      <c r="J150" s="171"/>
      <c r="K150" s="173">
        <v>49.786999999999999</v>
      </c>
      <c r="L150" s="171"/>
      <c r="M150" s="171"/>
      <c r="N150" s="171"/>
      <c r="O150" s="171"/>
      <c r="P150" s="171"/>
      <c r="Q150" s="171"/>
      <c r="R150" s="174"/>
      <c r="T150" s="175"/>
      <c r="U150" s="171"/>
      <c r="V150" s="171"/>
      <c r="W150" s="171"/>
      <c r="X150" s="171"/>
      <c r="Y150" s="171"/>
      <c r="Z150" s="171"/>
      <c r="AA150" s="176"/>
      <c r="AT150" s="177" t="s">
        <v>171</v>
      </c>
      <c r="AU150" s="177" t="s">
        <v>101</v>
      </c>
      <c r="AV150" s="10" t="s">
        <v>101</v>
      </c>
      <c r="AW150" s="10" t="s">
        <v>38</v>
      </c>
      <c r="AX150" s="10" t="s">
        <v>85</v>
      </c>
      <c r="AY150" s="177" t="s">
        <v>142</v>
      </c>
    </row>
    <row r="151" spans="2:65" s="1" customFormat="1" ht="16.5" customHeight="1">
      <c r="B151" s="36"/>
      <c r="C151" s="186" t="s">
        <v>214</v>
      </c>
      <c r="D151" s="186" t="s">
        <v>215</v>
      </c>
      <c r="E151" s="187" t="s">
        <v>216</v>
      </c>
      <c r="F151" s="282" t="s">
        <v>217</v>
      </c>
      <c r="G151" s="282"/>
      <c r="H151" s="282"/>
      <c r="I151" s="282"/>
      <c r="J151" s="188" t="s">
        <v>218</v>
      </c>
      <c r="K151" s="189">
        <v>0.747</v>
      </c>
      <c r="L151" s="279">
        <v>0</v>
      </c>
      <c r="M151" s="280"/>
      <c r="N151" s="281">
        <f>ROUND(L151*K151,2)</f>
        <v>0</v>
      </c>
      <c r="O151" s="242"/>
      <c r="P151" s="242"/>
      <c r="Q151" s="242"/>
      <c r="R151" s="38"/>
      <c r="T151" s="167" t="s">
        <v>22</v>
      </c>
      <c r="U151" s="45" t="s">
        <v>45</v>
      </c>
      <c r="V151" s="37"/>
      <c r="W151" s="168">
        <f>V151*K151</f>
        <v>0</v>
      </c>
      <c r="X151" s="168">
        <v>1E-3</v>
      </c>
      <c r="Y151" s="168">
        <f>X151*K151</f>
        <v>7.4700000000000005E-4</v>
      </c>
      <c r="Z151" s="168">
        <v>0</v>
      </c>
      <c r="AA151" s="169">
        <f>Z151*K151</f>
        <v>0</v>
      </c>
      <c r="AR151" s="20" t="s">
        <v>177</v>
      </c>
      <c r="AT151" s="20" t="s">
        <v>215</v>
      </c>
      <c r="AU151" s="20" t="s">
        <v>101</v>
      </c>
      <c r="AY151" s="20" t="s">
        <v>142</v>
      </c>
      <c r="BE151" s="106">
        <f>IF(U151="základní",N151,0)</f>
        <v>0</v>
      </c>
      <c r="BF151" s="106">
        <f>IF(U151="snížená",N151,0)</f>
        <v>0</v>
      </c>
      <c r="BG151" s="106">
        <f>IF(U151="zákl. přenesená",N151,0)</f>
        <v>0</v>
      </c>
      <c r="BH151" s="106">
        <f>IF(U151="sníž. přenesená",N151,0)</f>
        <v>0</v>
      </c>
      <c r="BI151" s="106">
        <f>IF(U151="nulová",N151,0)</f>
        <v>0</v>
      </c>
      <c r="BJ151" s="20" t="s">
        <v>85</v>
      </c>
      <c r="BK151" s="106">
        <f>ROUND(L151*K151,2)</f>
        <v>0</v>
      </c>
      <c r="BL151" s="20" t="s">
        <v>147</v>
      </c>
      <c r="BM151" s="20" t="s">
        <v>219</v>
      </c>
    </row>
    <row r="152" spans="2:65" s="1" customFormat="1" ht="25.5" customHeight="1">
      <c r="B152" s="36"/>
      <c r="C152" s="163" t="s">
        <v>220</v>
      </c>
      <c r="D152" s="163" t="s">
        <v>143</v>
      </c>
      <c r="E152" s="164" t="s">
        <v>221</v>
      </c>
      <c r="F152" s="246" t="s">
        <v>222</v>
      </c>
      <c r="G152" s="246"/>
      <c r="H152" s="246"/>
      <c r="I152" s="246"/>
      <c r="J152" s="165" t="s">
        <v>146</v>
      </c>
      <c r="K152" s="166">
        <v>24.893000000000001</v>
      </c>
      <c r="L152" s="243">
        <v>0</v>
      </c>
      <c r="M152" s="244"/>
      <c r="N152" s="242">
        <f>ROUND(L152*K152,2)</f>
        <v>0</v>
      </c>
      <c r="O152" s="242"/>
      <c r="P152" s="242"/>
      <c r="Q152" s="242"/>
      <c r="R152" s="38"/>
      <c r="T152" s="167" t="s">
        <v>22</v>
      </c>
      <c r="U152" s="45" t="s">
        <v>45</v>
      </c>
      <c r="V152" s="37"/>
      <c r="W152" s="168">
        <f>V152*K152</f>
        <v>0</v>
      </c>
      <c r="X152" s="168">
        <v>0</v>
      </c>
      <c r="Y152" s="168">
        <f>X152*K152</f>
        <v>0</v>
      </c>
      <c r="Z152" s="168">
        <v>0</v>
      </c>
      <c r="AA152" s="169">
        <f>Z152*K152</f>
        <v>0</v>
      </c>
      <c r="AR152" s="20" t="s">
        <v>147</v>
      </c>
      <c r="AT152" s="20" t="s">
        <v>143</v>
      </c>
      <c r="AU152" s="20" t="s">
        <v>101</v>
      </c>
      <c r="AY152" s="20" t="s">
        <v>142</v>
      </c>
      <c r="BE152" s="106">
        <f>IF(U152="základní",N152,0)</f>
        <v>0</v>
      </c>
      <c r="BF152" s="106">
        <f>IF(U152="snížená",N152,0)</f>
        <v>0</v>
      </c>
      <c r="BG152" s="106">
        <f>IF(U152="zákl. přenesená",N152,0)</f>
        <v>0</v>
      </c>
      <c r="BH152" s="106">
        <f>IF(U152="sníž. přenesená",N152,0)</f>
        <v>0</v>
      </c>
      <c r="BI152" s="106">
        <f>IF(U152="nulová",N152,0)</f>
        <v>0</v>
      </c>
      <c r="BJ152" s="20" t="s">
        <v>85</v>
      </c>
      <c r="BK152" s="106">
        <f>ROUND(L152*K152,2)</f>
        <v>0</v>
      </c>
      <c r="BL152" s="20" t="s">
        <v>147</v>
      </c>
      <c r="BM152" s="20" t="s">
        <v>223</v>
      </c>
    </row>
    <row r="153" spans="2:65" s="10" customFormat="1" ht="16.5" customHeight="1">
      <c r="B153" s="170"/>
      <c r="C153" s="171"/>
      <c r="D153" s="171"/>
      <c r="E153" s="172" t="s">
        <v>22</v>
      </c>
      <c r="F153" s="275" t="s">
        <v>205</v>
      </c>
      <c r="G153" s="276"/>
      <c r="H153" s="276"/>
      <c r="I153" s="276"/>
      <c r="J153" s="171"/>
      <c r="K153" s="173">
        <v>24.893000000000001</v>
      </c>
      <c r="L153" s="171"/>
      <c r="M153" s="171"/>
      <c r="N153" s="171"/>
      <c r="O153" s="171"/>
      <c r="P153" s="171"/>
      <c r="Q153" s="171"/>
      <c r="R153" s="174"/>
      <c r="T153" s="175"/>
      <c r="U153" s="171"/>
      <c r="V153" s="171"/>
      <c r="W153" s="171"/>
      <c r="X153" s="171"/>
      <c r="Y153" s="171"/>
      <c r="Z153" s="171"/>
      <c r="AA153" s="176"/>
      <c r="AT153" s="177" t="s">
        <v>171</v>
      </c>
      <c r="AU153" s="177" t="s">
        <v>101</v>
      </c>
      <c r="AV153" s="10" t="s">
        <v>101</v>
      </c>
      <c r="AW153" s="10" t="s">
        <v>38</v>
      </c>
      <c r="AX153" s="10" t="s">
        <v>85</v>
      </c>
      <c r="AY153" s="177" t="s">
        <v>142</v>
      </c>
    </row>
    <row r="154" spans="2:65" s="1" customFormat="1" ht="16.5" customHeight="1">
      <c r="B154" s="36"/>
      <c r="C154" s="186" t="s">
        <v>224</v>
      </c>
      <c r="D154" s="186" t="s">
        <v>215</v>
      </c>
      <c r="E154" s="187" t="s">
        <v>216</v>
      </c>
      <c r="F154" s="282" t="s">
        <v>217</v>
      </c>
      <c r="G154" s="282"/>
      <c r="H154" s="282"/>
      <c r="I154" s="282"/>
      <c r="J154" s="188" t="s">
        <v>218</v>
      </c>
      <c r="K154" s="189">
        <v>0.373</v>
      </c>
      <c r="L154" s="279">
        <v>0</v>
      </c>
      <c r="M154" s="280"/>
      <c r="N154" s="281">
        <f>ROUND(L154*K154,2)</f>
        <v>0</v>
      </c>
      <c r="O154" s="242"/>
      <c r="P154" s="242"/>
      <c r="Q154" s="242"/>
      <c r="R154" s="38"/>
      <c r="T154" s="167" t="s">
        <v>22</v>
      </c>
      <c r="U154" s="45" t="s">
        <v>45</v>
      </c>
      <c r="V154" s="37"/>
      <c r="W154" s="168">
        <f>V154*K154</f>
        <v>0</v>
      </c>
      <c r="X154" s="168">
        <v>1E-3</v>
      </c>
      <c r="Y154" s="168">
        <f>X154*K154</f>
        <v>3.7300000000000001E-4</v>
      </c>
      <c r="Z154" s="168">
        <v>0</v>
      </c>
      <c r="AA154" s="169">
        <f>Z154*K154</f>
        <v>0</v>
      </c>
      <c r="AR154" s="20" t="s">
        <v>177</v>
      </c>
      <c r="AT154" s="20" t="s">
        <v>215</v>
      </c>
      <c r="AU154" s="20" t="s">
        <v>101</v>
      </c>
      <c r="AY154" s="20" t="s">
        <v>142</v>
      </c>
      <c r="BE154" s="106">
        <f>IF(U154="základní",N154,0)</f>
        <v>0</v>
      </c>
      <c r="BF154" s="106">
        <f>IF(U154="snížená",N154,0)</f>
        <v>0</v>
      </c>
      <c r="BG154" s="106">
        <f>IF(U154="zákl. přenesená",N154,0)</f>
        <v>0</v>
      </c>
      <c r="BH154" s="106">
        <f>IF(U154="sníž. přenesená",N154,0)</f>
        <v>0</v>
      </c>
      <c r="BI154" s="106">
        <f>IF(U154="nulová",N154,0)</f>
        <v>0</v>
      </c>
      <c r="BJ154" s="20" t="s">
        <v>85</v>
      </c>
      <c r="BK154" s="106">
        <f>ROUND(L154*K154,2)</f>
        <v>0</v>
      </c>
      <c r="BL154" s="20" t="s">
        <v>147</v>
      </c>
      <c r="BM154" s="20" t="s">
        <v>225</v>
      </c>
    </row>
    <row r="155" spans="2:65" s="9" customFormat="1" ht="29.85" customHeight="1">
      <c r="B155" s="152"/>
      <c r="C155" s="153"/>
      <c r="D155" s="162" t="s">
        <v>111</v>
      </c>
      <c r="E155" s="162"/>
      <c r="F155" s="162"/>
      <c r="G155" s="162"/>
      <c r="H155" s="162"/>
      <c r="I155" s="162"/>
      <c r="J155" s="162"/>
      <c r="K155" s="162"/>
      <c r="L155" s="162"/>
      <c r="M155" s="162"/>
      <c r="N155" s="283">
        <f>BK155</f>
        <v>0</v>
      </c>
      <c r="O155" s="284"/>
      <c r="P155" s="284"/>
      <c r="Q155" s="284"/>
      <c r="R155" s="155"/>
      <c r="T155" s="156"/>
      <c r="U155" s="153"/>
      <c r="V155" s="153"/>
      <c r="W155" s="157">
        <f>SUM(W156:W162)</f>
        <v>0</v>
      </c>
      <c r="X155" s="153"/>
      <c r="Y155" s="157">
        <f>SUM(Y156:Y162)</f>
        <v>240.40512569000006</v>
      </c>
      <c r="Z155" s="153"/>
      <c r="AA155" s="158">
        <f>SUM(AA156:AA162)</f>
        <v>0</v>
      </c>
      <c r="AR155" s="159" t="s">
        <v>85</v>
      </c>
      <c r="AT155" s="160" t="s">
        <v>79</v>
      </c>
      <c r="AU155" s="160" t="s">
        <v>85</v>
      </c>
      <c r="AY155" s="159" t="s">
        <v>142</v>
      </c>
      <c r="BK155" s="161">
        <f>SUM(BK156:BK162)</f>
        <v>0</v>
      </c>
    </row>
    <row r="156" spans="2:65" s="1" customFormat="1" ht="38.25" customHeight="1">
      <c r="B156" s="36"/>
      <c r="C156" s="163" t="s">
        <v>226</v>
      </c>
      <c r="D156" s="163" t="s">
        <v>143</v>
      </c>
      <c r="E156" s="164" t="s">
        <v>227</v>
      </c>
      <c r="F156" s="246" t="s">
        <v>228</v>
      </c>
      <c r="G156" s="246"/>
      <c r="H156" s="246"/>
      <c r="I156" s="246"/>
      <c r="J156" s="165" t="s">
        <v>155</v>
      </c>
      <c r="K156" s="166">
        <v>17.12</v>
      </c>
      <c r="L156" s="243">
        <v>0</v>
      </c>
      <c r="M156" s="244"/>
      <c r="N156" s="242">
        <f t="shared" ref="N156:N162" si="5">ROUND(L156*K156,2)</f>
        <v>0</v>
      </c>
      <c r="O156" s="242"/>
      <c r="P156" s="242"/>
      <c r="Q156" s="242"/>
      <c r="R156" s="38"/>
      <c r="T156" s="167" t="s">
        <v>22</v>
      </c>
      <c r="U156" s="45" t="s">
        <v>45</v>
      </c>
      <c r="V156" s="37"/>
      <c r="W156" s="168">
        <f t="shared" ref="W156:W162" si="6">V156*K156</f>
        <v>0</v>
      </c>
      <c r="X156" s="168">
        <v>2.94564</v>
      </c>
      <c r="Y156" s="168">
        <f t="shared" ref="Y156:Y162" si="7">X156*K156</f>
        <v>50.429356800000001</v>
      </c>
      <c r="Z156" s="168">
        <v>0</v>
      </c>
      <c r="AA156" s="169">
        <f t="shared" ref="AA156:AA162" si="8">Z156*K156</f>
        <v>0</v>
      </c>
      <c r="AR156" s="20" t="s">
        <v>147</v>
      </c>
      <c r="AT156" s="20" t="s">
        <v>143</v>
      </c>
      <c r="AU156" s="20" t="s">
        <v>101</v>
      </c>
      <c r="AY156" s="20" t="s">
        <v>142</v>
      </c>
      <c r="BE156" s="106">
        <f t="shared" ref="BE156:BE162" si="9">IF(U156="základní",N156,0)</f>
        <v>0</v>
      </c>
      <c r="BF156" s="106">
        <f t="shared" ref="BF156:BF162" si="10">IF(U156="snížená",N156,0)</f>
        <v>0</v>
      </c>
      <c r="BG156" s="106">
        <f t="shared" ref="BG156:BG162" si="11">IF(U156="zákl. přenesená",N156,0)</f>
        <v>0</v>
      </c>
      <c r="BH156" s="106">
        <f t="shared" ref="BH156:BH162" si="12">IF(U156="sníž. přenesená",N156,0)</f>
        <v>0</v>
      </c>
      <c r="BI156" s="106">
        <f t="shared" ref="BI156:BI162" si="13">IF(U156="nulová",N156,0)</f>
        <v>0</v>
      </c>
      <c r="BJ156" s="20" t="s">
        <v>85</v>
      </c>
      <c r="BK156" s="106">
        <f t="shared" ref="BK156:BK162" si="14">ROUND(L156*K156,2)</f>
        <v>0</v>
      </c>
      <c r="BL156" s="20" t="s">
        <v>147</v>
      </c>
      <c r="BM156" s="20" t="s">
        <v>229</v>
      </c>
    </row>
    <row r="157" spans="2:65" s="1" customFormat="1" ht="25.5" customHeight="1">
      <c r="B157" s="36"/>
      <c r="C157" s="163" t="s">
        <v>230</v>
      </c>
      <c r="D157" s="163" t="s">
        <v>143</v>
      </c>
      <c r="E157" s="164" t="s">
        <v>231</v>
      </c>
      <c r="F157" s="246" t="s">
        <v>232</v>
      </c>
      <c r="G157" s="246"/>
      <c r="H157" s="246"/>
      <c r="I157" s="246"/>
      <c r="J157" s="165" t="s">
        <v>155</v>
      </c>
      <c r="K157" s="166">
        <v>1.41</v>
      </c>
      <c r="L157" s="243">
        <v>0</v>
      </c>
      <c r="M157" s="244"/>
      <c r="N157" s="242">
        <f t="shared" si="5"/>
        <v>0</v>
      </c>
      <c r="O157" s="242"/>
      <c r="P157" s="242"/>
      <c r="Q157" s="242"/>
      <c r="R157" s="38"/>
      <c r="T157" s="167" t="s">
        <v>22</v>
      </c>
      <c r="U157" s="45" t="s">
        <v>45</v>
      </c>
      <c r="V157" s="37"/>
      <c r="W157" s="168">
        <f t="shared" si="6"/>
        <v>0</v>
      </c>
      <c r="X157" s="168">
        <v>2.7676599999999998</v>
      </c>
      <c r="Y157" s="168">
        <f t="shared" si="7"/>
        <v>3.9024005999999996</v>
      </c>
      <c r="Z157" s="168">
        <v>0</v>
      </c>
      <c r="AA157" s="169">
        <f t="shared" si="8"/>
        <v>0</v>
      </c>
      <c r="AR157" s="20" t="s">
        <v>147</v>
      </c>
      <c r="AT157" s="20" t="s">
        <v>143</v>
      </c>
      <c r="AU157" s="20" t="s">
        <v>101</v>
      </c>
      <c r="AY157" s="20" t="s">
        <v>142</v>
      </c>
      <c r="BE157" s="106">
        <f t="shared" si="9"/>
        <v>0</v>
      </c>
      <c r="BF157" s="106">
        <f t="shared" si="10"/>
        <v>0</v>
      </c>
      <c r="BG157" s="106">
        <f t="shared" si="11"/>
        <v>0</v>
      </c>
      <c r="BH157" s="106">
        <f t="shared" si="12"/>
        <v>0</v>
      </c>
      <c r="BI157" s="106">
        <f t="shared" si="13"/>
        <v>0</v>
      </c>
      <c r="BJ157" s="20" t="s">
        <v>85</v>
      </c>
      <c r="BK157" s="106">
        <f t="shared" si="14"/>
        <v>0</v>
      </c>
      <c r="BL157" s="20" t="s">
        <v>147</v>
      </c>
      <c r="BM157" s="20" t="s">
        <v>233</v>
      </c>
    </row>
    <row r="158" spans="2:65" s="1" customFormat="1" ht="25.5" customHeight="1">
      <c r="B158" s="36"/>
      <c r="C158" s="163" t="s">
        <v>10</v>
      </c>
      <c r="D158" s="163" t="s">
        <v>143</v>
      </c>
      <c r="E158" s="164" t="s">
        <v>234</v>
      </c>
      <c r="F158" s="246" t="s">
        <v>235</v>
      </c>
      <c r="G158" s="246"/>
      <c r="H158" s="246"/>
      <c r="I158" s="246"/>
      <c r="J158" s="165" t="s">
        <v>155</v>
      </c>
      <c r="K158" s="166">
        <v>64.650000000000006</v>
      </c>
      <c r="L158" s="243">
        <v>0</v>
      </c>
      <c r="M158" s="244"/>
      <c r="N158" s="242">
        <f t="shared" si="5"/>
        <v>0</v>
      </c>
      <c r="O158" s="242"/>
      <c r="P158" s="242"/>
      <c r="Q158" s="242"/>
      <c r="R158" s="38"/>
      <c r="T158" s="167" t="s">
        <v>22</v>
      </c>
      <c r="U158" s="45" t="s">
        <v>45</v>
      </c>
      <c r="V158" s="37"/>
      <c r="W158" s="168">
        <f t="shared" si="6"/>
        <v>0</v>
      </c>
      <c r="X158" s="168">
        <v>2.8089400000000002</v>
      </c>
      <c r="Y158" s="168">
        <f t="shared" si="7"/>
        <v>181.59797100000003</v>
      </c>
      <c r="Z158" s="168">
        <v>0</v>
      </c>
      <c r="AA158" s="169">
        <f t="shared" si="8"/>
        <v>0</v>
      </c>
      <c r="AR158" s="20" t="s">
        <v>147</v>
      </c>
      <c r="AT158" s="20" t="s">
        <v>143</v>
      </c>
      <c r="AU158" s="20" t="s">
        <v>101</v>
      </c>
      <c r="AY158" s="20" t="s">
        <v>142</v>
      </c>
      <c r="BE158" s="106">
        <f t="shared" si="9"/>
        <v>0</v>
      </c>
      <c r="BF158" s="106">
        <f t="shared" si="10"/>
        <v>0</v>
      </c>
      <c r="BG158" s="106">
        <f t="shared" si="11"/>
        <v>0</v>
      </c>
      <c r="BH158" s="106">
        <f t="shared" si="12"/>
        <v>0</v>
      </c>
      <c r="BI158" s="106">
        <f t="shared" si="13"/>
        <v>0</v>
      </c>
      <c r="BJ158" s="20" t="s">
        <v>85</v>
      </c>
      <c r="BK158" s="106">
        <f t="shared" si="14"/>
        <v>0</v>
      </c>
      <c r="BL158" s="20" t="s">
        <v>147</v>
      </c>
      <c r="BM158" s="20" t="s">
        <v>236</v>
      </c>
    </row>
    <row r="159" spans="2:65" s="1" customFormat="1" ht="25.5" customHeight="1">
      <c r="B159" s="36"/>
      <c r="C159" s="163" t="s">
        <v>237</v>
      </c>
      <c r="D159" s="163" t="s">
        <v>143</v>
      </c>
      <c r="E159" s="164" t="s">
        <v>238</v>
      </c>
      <c r="F159" s="246" t="s">
        <v>239</v>
      </c>
      <c r="G159" s="246"/>
      <c r="H159" s="246"/>
      <c r="I159" s="246"/>
      <c r="J159" s="165" t="s">
        <v>146</v>
      </c>
      <c r="K159" s="166">
        <v>136.05000000000001</v>
      </c>
      <c r="L159" s="243">
        <v>0</v>
      </c>
      <c r="M159" s="244"/>
      <c r="N159" s="242">
        <f t="shared" si="5"/>
        <v>0</v>
      </c>
      <c r="O159" s="242"/>
      <c r="P159" s="242"/>
      <c r="Q159" s="242"/>
      <c r="R159" s="38"/>
      <c r="T159" s="167" t="s">
        <v>22</v>
      </c>
      <c r="U159" s="45" t="s">
        <v>45</v>
      </c>
      <c r="V159" s="37"/>
      <c r="W159" s="168">
        <f t="shared" si="6"/>
        <v>0</v>
      </c>
      <c r="X159" s="168">
        <v>7.6499999999999997E-3</v>
      </c>
      <c r="Y159" s="168">
        <f t="shared" si="7"/>
        <v>1.0407824999999999</v>
      </c>
      <c r="Z159" s="168">
        <v>0</v>
      </c>
      <c r="AA159" s="169">
        <f t="shared" si="8"/>
        <v>0</v>
      </c>
      <c r="AR159" s="20" t="s">
        <v>147</v>
      </c>
      <c r="AT159" s="20" t="s">
        <v>143</v>
      </c>
      <c r="AU159" s="20" t="s">
        <v>101</v>
      </c>
      <c r="AY159" s="20" t="s">
        <v>142</v>
      </c>
      <c r="BE159" s="106">
        <f t="shared" si="9"/>
        <v>0</v>
      </c>
      <c r="BF159" s="106">
        <f t="shared" si="10"/>
        <v>0</v>
      </c>
      <c r="BG159" s="106">
        <f t="shared" si="11"/>
        <v>0</v>
      </c>
      <c r="BH159" s="106">
        <f t="shared" si="12"/>
        <v>0</v>
      </c>
      <c r="BI159" s="106">
        <f t="shared" si="13"/>
        <v>0</v>
      </c>
      <c r="BJ159" s="20" t="s">
        <v>85</v>
      </c>
      <c r="BK159" s="106">
        <f t="shared" si="14"/>
        <v>0</v>
      </c>
      <c r="BL159" s="20" t="s">
        <v>147</v>
      </c>
      <c r="BM159" s="20" t="s">
        <v>240</v>
      </c>
    </row>
    <row r="160" spans="2:65" s="1" customFormat="1" ht="25.5" customHeight="1">
      <c r="B160" s="36"/>
      <c r="C160" s="163" t="s">
        <v>241</v>
      </c>
      <c r="D160" s="163" t="s">
        <v>143</v>
      </c>
      <c r="E160" s="164" t="s">
        <v>242</v>
      </c>
      <c r="F160" s="246" t="s">
        <v>243</v>
      </c>
      <c r="G160" s="246"/>
      <c r="H160" s="246"/>
      <c r="I160" s="246"/>
      <c r="J160" s="165" t="s">
        <v>146</v>
      </c>
      <c r="K160" s="166">
        <v>136.05000000000001</v>
      </c>
      <c r="L160" s="243">
        <v>0</v>
      </c>
      <c r="M160" s="244"/>
      <c r="N160" s="242">
        <f t="shared" si="5"/>
        <v>0</v>
      </c>
      <c r="O160" s="242"/>
      <c r="P160" s="242"/>
      <c r="Q160" s="242"/>
      <c r="R160" s="38"/>
      <c r="T160" s="167" t="s">
        <v>22</v>
      </c>
      <c r="U160" s="45" t="s">
        <v>45</v>
      </c>
      <c r="V160" s="37"/>
      <c r="W160" s="168">
        <f t="shared" si="6"/>
        <v>0</v>
      </c>
      <c r="X160" s="168">
        <v>8.5999999999999998E-4</v>
      </c>
      <c r="Y160" s="168">
        <f t="shared" si="7"/>
        <v>0.11700300000000001</v>
      </c>
      <c r="Z160" s="168">
        <v>0</v>
      </c>
      <c r="AA160" s="169">
        <f t="shared" si="8"/>
        <v>0</v>
      </c>
      <c r="AR160" s="20" t="s">
        <v>147</v>
      </c>
      <c r="AT160" s="20" t="s">
        <v>143</v>
      </c>
      <c r="AU160" s="20" t="s">
        <v>101</v>
      </c>
      <c r="AY160" s="20" t="s">
        <v>142</v>
      </c>
      <c r="BE160" s="106">
        <f t="shared" si="9"/>
        <v>0</v>
      </c>
      <c r="BF160" s="106">
        <f t="shared" si="10"/>
        <v>0</v>
      </c>
      <c r="BG160" s="106">
        <f t="shared" si="11"/>
        <v>0</v>
      </c>
      <c r="BH160" s="106">
        <f t="shared" si="12"/>
        <v>0</v>
      </c>
      <c r="BI160" s="106">
        <f t="shared" si="13"/>
        <v>0</v>
      </c>
      <c r="BJ160" s="20" t="s">
        <v>85</v>
      </c>
      <c r="BK160" s="106">
        <f t="shared" si="14"/>
        <v>0</v>
      </c>
      <c r="BL160" s="20" t="s">
        <v>147</v>
      </c>
      <c r="BM160" s="20" t="s">
        <v>244</v>
      </c>
    </row>
    <row r="161" spans="2:65" s="1" customFormat="1" ht="38.25" customHeight="1">
      <c r="B161" s="36"/>
      <c r="C161" s="163" t="s">
        <v>245</v>
      </c>
      <c r="D161" s="163" t="s">
        <v>143</v>
      </c>
      <c r="E161" s="164" t="s">
        <v>246</v>
      </c>
      <c r="F161" s="246" t="s">
        <v>247</v>
      </c>
      <c r="G161" s="246"/>
      <c r="H161" s="246"/>
      <c r="I161" s="246"/>
      <c r="J161" s="165" t="s">
        <v>193</v>
      </c>
      <c r="K161" s="166">
        <v>3.1389999999999998</v>
      </c>
      <c r="L161" s="243">
        <v>0</v>
      </c>
      <c r="M161" s="244"/>
      <c r="N161" s="242">
        <f t="shared" si="5"/>
        <v>0</v>
      </c>
      <c r="O161" s="242"/>
      <c r="P161" s="242"/>
      <c r="Q161" s="242"/>
      <c r="R161" s="38"/>
      <c r="T161" s="167" t="s">
        <v>22</v>
      </c>
      <c r="U161" s="45" t="s">
        <v>45</v>
      </c>
      <c r="V161" s="37"/>
      <c r="W161" s="168">
        <f t="shared" si="6"/>
        <v>0</v>
      </c>
      <c r="X161" s="168">
        <v>1.0563100000000001</v>
      </c>
      <c r="Y161" s="168">
        <f t="shared" si="7"/>
        <v>3.31575709</v>
      </c>
      <c r="Z161" s="168">
        <v>0</v>
      </c>
      <c r="AA161" s="169">
        <f t="shared" si="8"/>
        <v>0</v>
      </c>
      <c r="AR161" s="20" t="s">
        <v>147</v>
      </c>
      <c r="AT161" s="20" t="s">
        <v>143</v>
      </c>
      <c r="AU161" s="20" t="s">
        <v>101</v>
      </c>
      <c r="AY161" s="20" t="s">
        <v>142</v>
      </c>
      <c r="BE161" s="106">
        <f t="shared" si="9"/>
        <v>0</v>
      </c>
      <c r="BF161" s="106">
        <f t="shared" si="10"/>
        <v>0</v>
      </c>
      <c r="BG161" s="106">
        <f t="shared" si="11"/>
        <v>0</v>
      </c>
      <c r="BH161" s="106">
        <f t="shared" si="12"/>
        <v>0</v>
      </c>
      <c r="BI161" s="106">
        <f t="shared" si="13"/>
        <v>0</v>
      </c>
      <c r="BJ161" s="20" t="s">
        <v>85</v>
      </c>
      <c r="BK161" s="106">
        <f t="shared" si="14"/>
        <v>0</v>
      </c>
      <c r="BL161" s="20" t="s">
        <v>147</v>
      </c>
      <c r="BM161" s="20" t="s">
        <v>248</v>
      </c>
    </row>
    <row r="162" spans="2:65" s="1" customFormat="1" ht="38.25" customHeight="1">
      <c r="B162" s="36"/>
      <c r="C162" s="163" t="s">
        <v>249</v>
      </c>
      <c r="D162" s="163" t="s">
        <v>143</v>
      </c>
      <c r="E162" s="164" t="s">
        <v>250</v>
      </c>
      <c r="F162" s="246" t="s">
        <v>251</v>
      </c>
      <c r="G162" s="246"/>
      <c r="H162" s="246"/>
      <c r="I162" s="246"/>
      <c r="J162" s="165" t="s">
        <v>252</v>
      </c>
      <c r="K162" s="166">
        <v>10.91</v>
      </c>
      <c r="L162" s="243">
        <v>0</v>
      </c>
      <c r="M162" s="244"/>
      <c r="N162" s="242">
        <f t="shared" si="5"/>
        <v>0</v>
      </c>
      <c r="O162" s="242"/>
      <c r="P162" s="242"/>
      <c r="Q162" s="242"/>
      <c r="R162" s="38"/>
      <c r="T162" s="167" t="s">
        <v>22</v>
      </c>
      <c r="U162" s="45" t="s">
        <v>45</v>
      </c>
      <c r="V162" s="37"/>
      <c r="W162" s="168">
        <f t="shared" si="6"/>
        <v>0</v>
      </c>
      <c r="X162" s="168">
        <v>1.7000000000000001E-4</v>
      </c>
      <c r="Y162" s="168">
        <f t="shared" si="7"/>
        <v>1.8547000000000001E-3</v>
      </c>
      <c r="Z162" s="168">
        <v>0</v>
      </c>
      <c r="AA162" s="169">
        <f t="shared" si="8"/>
        <v>0</v>
      </c>
      <c r="AR162" s="20" t="s">
        <v>147</v>
      </c>
      <c r="AT162" s="20" t="s">
        <v>143</v>
      </c>
      <c r="AU162" s="20" t="s">
        <v>101</v>
      </c>
      <c r="AY162" s="20" t="s">
        <v>142</v>
      </c>
      <c r="BE162" s="106">
        <f t="shared" si="9"/>
        <v>0</v>
      </c>
      <c r="BF162" s="106">
        <f t="shared" si="10"/>
        <v>0</v>
      </c>
      <c r="BG162" s="106">
        <f t="shared" si="11"/>
        <v>0</v>
      </c>
      <c r="BH162" s="106">
        <f t="shared" si="12"/>
        <v>0</v>
      </c>
      <c r="BI162" s="106">
        <f t="shared" si="13"/>
        <v>0</v>
      </c>
      <c r="BJ162" s="20" t="s">
        <v>85</v>
      </c>
      <c r="BK162" s="106">
        <f t="shared" si="14"/>
        <v>0</v>
      </c>
      <c r="BL162" s="20" t="s">
        <v>147</v>
      </c>
      <c r="BM162" s="20" t="s">
        <v>253</v>
      </c>
    </row>
    <row r="163" spans="2:65" s="9" customFormat="1" ht="29.85" customHeight="1">
      <c r="B163" s="152"/>
      <c r="C163" s="153"/>
      <c r="D163" s="162" t="s">
        <v>112</v>
      </c>
      <c r="E163" s="162"/>
      <c r="F163" s="162"/>
      <c r="G163" s="162"/>
      <c r="H163" s="162"/>
      <c r="I163" s="162"/>
      <c r="J163" s="162"/>
      <c r="K163" s="162"/>
      <c r="L163" s="162"/>
      <c r="M163" s="162"/>
      <c r="N163" s="283">
        <f>BK163</f>
        <v>0</v>
      </c>
      <c r="O163" s="284"/>
      <c r="P163" s="284"/>
      <c r="Q163" s="284"/>
      <c r="R163" s="155"/>
      <c r="T163" s="156"/>
      <c r="U163" s="153"/>
      <c r="V163" s="153"/>
      <c r="W163" s="157">
        <f>SUM(W164:W171)</f>
        <v>0</v>
      </c>
      <c r="X163" s="153"/>
      <c r="Y163" s="157">
        <f>SUM(Y164:Y171)</f>
        <v>32.008684099999996</v>
      </c>
      <c r="Z163" s="153"/>
      <c r="AA163" s="158">
        <f>SUM(AA164:AA171)</f>
        <v>0</v>
      </c>
      <c r="AR163" s="159" t="s">
        <v>85</v>
      </c>
      <c r="AT163" s="160" t="s">
        <v>79</v>
      </c>
      <c r="AU163" s="160" t="s">
        <v>85</v>
      </c>
      <c r="AY163" s="159" t="s">
        <v>142</v>
      </c>
      <c r="BK163" s="161">
        <f>SUM(BK164:BK171)</f>
        <v>0</v>
      </c>
    </row>
    <row r="164" spans="2:65" s="1" customFormat="1" ht="25.5" customHeight="1">
      <c r="B164" s="36"/>
      <c r="C164" s="163" t="s">
        <v>254</v>
      </c>
      <c r="D164" s="163" t="s">
        <v>143</v>
      </c>
      <c r="E164" s="164" t="s">
        <v>255</v>
      </c>
      <c r="F164" s="246" t="s">
        <v>256</v>
      </c>
      <c r="G164" s="246"/>
      <c r="H164" s="246"/>
      <c r="I164" s="246"/>
      <c r="J164" s="165" t="s">
        <v>146</v>
      </c>
      <c r="K164" s="166">
        <v>6.75</v>
      </c>
      <c r="L164" s="243">
        <v>0</v>
      </c>
      <c r="M164" s="244"/>
      <c r="N164" s="242">
        <f>ROUND(L164*K164,2)</f>
        <v>0</v>
      </c>
      <c r="O164" s="242"/>
      <c r="P164" s="242"/>
      <c r="Q164" s="242"/>
      <c r="R164" s="38"/>
      <c r="T164" s="167" t="s">
        <v>22</v>
      </c>
      <c r="U164" s="45" t="s">
        <v>45</v>
      </c>
      <c r="V164" s="37"/>
      <c r="W164" s="168">
        <f>V164*K164</f>
        <v>0</v>
      </c>
      <c r="X164" s="168">
        <v>0.22797999999999999</v>
      </c>
      <c r="Y164" s="168">
        <f>X164*K164</f>
        <v>1.5388649999999999</v>
      </c>
      <c r="Z164" s="168">
        <v>0</v>
      </c>
      <c r="AA164" s="169">
        <f>Z164*K164</f>
        <v>0</v>
      </c>
      <c r="AR164" s="20" t="s">
        <v>147</v>
      </c>
      <c r="AT164" s="20" t="s">
        <v>143</v>
      </c>
      <c r="AU164" s="20" t="s">
        <v>101</v>
      </c>
      <c r="AY164" s="20" t="s">
        <v>142</v>
      </c>
      <c r="BE164" s="106">
        <f>IF(U164="základní",N164,0)</f>
        <v>0</v>
      </c>
      <c r="BF164" s="106">
        <f>IF(U164="snížená",N164,0)</f>
        <v>0</v>
      </c>
      <c r="BG164" s="106">
        <f>IF(U164="zákl. přenesená",N164,0)</f>
        <v>0</v>
      </c>
      <c r="BH164" s="106">
        <f>IF(U164="sníž. přenesená",N164,0)</f>
        <v>0</v>
      </c>
      <c r="BI164" s="106">
        <f>IF(U164="nulová",N164,0)</f>
        <v>0</v>
      </c>
      <c r="BJ164" s="20" t="s">
        <v>85</v>
      </c>
      <c r="BK164" s="106">
        <f>ROUND(L164*K164,2)</f>
        <v>0</v>
      </c>
      <c r="BL164" s="20" t="s">
        <v>147</v>
      </c>
      <c r="BM164" s="20" t="s">
        <v>257</v>
      </c>
    </row>
    <row r="165" spans="2:65" s="1" customFormat="1" ht="25.5" customHeight="1">
      <c r="B165" s="36"/>
      <c r="C165" s="163" t="s">
        <v>258</v>
      </c>
      <c r="D165" s="163" t="s">
        <v>143</v>
      </c>
      <c r="E165" s="164" t="s">
        <v>259</v>
      </c>
      <c r="F165" s="246" t="s">
        <v>260</v>
      </c>
      <c r="G165" s="246"/>
      <c r="H165" s="246"/>
      <c r="I165" s="246"/>
      <c r="J165" s="165" t="s">
        <v>155</v>
      </c>
      <c r="K165" s="166">
        <v>3.5</v>
      </c>
      <c r="L165" s="243">
        <v>0</v>
      </c>
      <c r="M165" s="244"/>
      <c r="N165" s="242">
        <f>ROUND(L165*K165,2)</f>
        <v>0</v>
      </c>
      <c r="O165" s="242"/>
      <c r="P165" s="242"/>
      <c r="Q165" s="242"/>
      <c r="R165" s="38"/>
      <c r="T165" s="167" t="s">
        <v>22</v>
      </c>
      <c r="U165" s="45" t="s">
        <v>45</v>
      </c>
      <c r="V165" s="37"/>
      <c r="W165" s="168">
        <f>V165*K165</f>
        <v>0</v>
      </c>
      <c r="X165" s="168">
        <v>2.16</v>
      </c>
      <c r="Y165" s="168">
        <f>X165*K165</f>
        <v>7.5600000000000005</v>
      </c>
      <c r="Z165" s="168">
        <v>0</v>
      </c>
      <c r="AA165" s="169">
        <f>Z165*K165</f>
        <v>0</v>
      </c>
      <c r="AR165" s="20" t="s">
        <v>147</v>
      </c>
      <c r="AT165" s="20" t="s">
        <v>143</v>
      </c>
      <c r="AU165" s="20" t="s">
        <v>101</v>
      </c>
      <c r="AY165" s="20" t="s">
        <v>142</v>
      </c>
      <c r="BE165" s="106">
        <f>IF(U165="základní",N165,0)</f>
        <v>0</v>
      </c>
      <c r="BF165" s="106">
        <f>IF(U165="snížená",N165,0)</f>
        <v>0</v>
      </c>
      <c r="BG165" s="106">
        <f>IF(U165="zákl. přenesená",N165,0)</f>
        <v>0</v>
      </c>
      <c r="BH165" s="106">
        <f>IF(U165="sníž. přenesená",N165,0)</f>
        <v>0</v>
      </c>
      <c r="BI165" s="106">
        <f>IF(U165="nulová",N165,0)</f>
        <v>0</v>
      </c>
      <c r="BJ165" s="20" t="s">
        <v>85</v>
      </c>
      <c r="BK165" s="106">
        <f>ROUND(L165*K165,2)</f>
        <v>0</v>
      </c>
      <c r="BL165" s="20" t="s">
        <v>147</v>
      </c>
      <c r="BM165" s="20" t="s">
        <v>261</v>
      </c>
    </row>
    <row r="166" spans="2:65" s="10" customFormat="1" ht="16.5" customHeight="1">
      <c r="B166" s="170"/>
      <c r="C166" s="171"/>
      <c r="D166" s="171"/>
      <c r="E166" s="172" t="s">
        <v>22</v>
      </c>
      <c r="F166" s="275" t="s">
        <v>262</v>
      </c>
      <c r="G166" s="276"/>
      <c r="H166" s="276"/>
      <c r="I166" s="276"/>
      <c r="J166" s="171"/>
      <c r="K166" s="173">
        <v>3.5</v>
      </c>
      <c r="L166" s="171"/>
      <c r="M166" s="171"/>
      <c r="N166" s="171"/>
      <c r="O166" s="171"/>
      <c r="P166" s="171"/>
      <c r="Q166" s="171"/>
      <c r="R166" s="174"/>
      <c r="T166" s="175"/>
      <c r="U166" s="171"/>
      <c r="V166" s="171"/>
      <c r="W166" s="171"/>
      <c r="X166" s="171"/>
      <c r="Y166" s="171"/>
      <c r="Z166" s="171"/>
      <c r="AA166" s="176"/>
      <c r="AT166" s="177" t="s">
        <v>171</v>
      </c>
      <c r="AU166" s="177" t="s">
        <v>101</v>
      </c>
      <c r="AV166" s="10" t="s">
        <v>101</v>
      </c>
      <c r="AW166" s="10" t="s">
        <v>38</v>
      </c>
      <c r="AX166" s="10" t="s">
        <v>85</v>
      </c>
      <c r="AY166" s="177" t="s">
        <v>142</v>
      </c>
    </row>
    <row r="167" spans="2:65" s="1" customFormat="1" ht="38.25" customHeight="1">
      <c r="B167" s="36"/>
      <c r="C167" s="163" t="s">
        <v>263</v>
      </c>
      <c r="D167" s="163" t="s">
        <v>143</v>
      </c>
      <c r="E167" s="164" t="s">
        <v>264</v>
      </c>
      <c r="F167" s="246" t="s">
        <v>265</v>
      </c>
      <c r="G167" s="246"/>
      <c r="H167" s="246"/>
      <c r="I167" s="246"/>
      <c r="J167" s="165" t="s">
        <v>146</v>
      </c>
      <c r="K167" s="166">
        <v>1.65</v>
      </c>
      <c r="L167" s="243">
        <v>0</v>
      </c>
      <c r="M167" s="244"/>
      <c r="N167" s="242">
        <f>ROUND(L167*K167,2)</f>
        <v>0</v>
      </c>
      <c r="O167" s="242"/>
      <c r="P167" s="242"/>
      <c r="Q167" s="242"/>
      <c r="R167" s="38"/>
      <c r="T167" s="167" t="s">
        <v>22</v>
      </c>
      <c r="U167" s="45" t="s">
        <v>45</v>
      </c>
      <c r="V167" s="37"/>
      <c r="W167" s="168">
        <f>V167*K167</f>
        <v>0</v>
      </c>
      <c r="X167" s="168">
        <v>0.78900000000000003</v>
      </c>
      <c r="Y167" s="168">
        <f>X167*K167</f>
        <v>1.30185</v>
      </c>
      <c r="Z167" s="168">
        <v>0</v>
      </c>
      <c r="AA167" s="169">
        <f>Z167*K167</f>
        <v>0</v>
      </c>
      <c r="AR167" s="20" t="s">
        <v>147</v>
      </c>
      <c r="AT167" s="20" t="s">
        <v>143</v>
      </c>
      <c r="AU167" s="20" t="s">
        <v>101</v>
      </c>
      <c r="AY167" s="20" t="s">
        <v>142</v>
      </c>
      <c r="BE167" s="106">
        <f>IF(U167="základní",N167,0)</f>
        <v>0</v>
      </c>
      <c r="BF167" s="106">
        <f>IF(U167="snížená",N167,0)</f>
        <v>0</v>
      </c>
      <c r="BG167" s="106">
        <f>IF(U167="zákl. přenesená",N167,0)</f>
        <v>0</v>
      </c>
      <c r="BH167" s="106">
        <f>IF(U167="sníž. přenesená",N167,0)</f>
        <v>0</v>
      </c>
      <c r="BI167" s="106">
        <f>IF(U167="nulová",N167,0)</f>
        <v>0</v>
      </c>
      <c r="BJ167" s="20" t="s">
        <v>85</v>
      </c>
      <c r="BK167" s="106">
        <f>ROUND(L167*K167,2)</f>
        <v>0</v>
      </c>
      <c r="BL167" s="20" t="s">
        <v>147</v>
      </c>
      <c r="BM167" s="20" t="s">
        <v>266</v>
      </c>
    </row>
    <row r="168" spans="2:65" s="1" customFormat="1" ht="25.5" customHeight="1">
      <c r="B168" s="36"/>
      <c r="C168" s="163" t="s">
        <v>267</v>
      </c>
      <c r="D168" s="163" t="s">
        <v>143</v>
      </c>
      <c r="E168" s="164" t="s">
        <v>268</v>
      </c>
      <c r="F168" s="246" t="s">
        <v>269</v>
      </c>
      <c r="G168" s="246"/>
      <c r="H168" s="246"/>
      <c r="I168" s="246"/>
      <c r="J168" s="165" t="s">
        <v>155</v>
      </c>
      <c r="K168" s="166">
        <v>11.52</v>
      </c>
      <c r="L168" s="243">
        <v>0</v>
      </c>
      <c r="M168" s="244"/>
      <c r="N168" s="242">
        <f>ROUND(L168*K168,2)</f>
        <v>0</v>
      </c>
      <c r="O168" s="242"/>
      <c r="P168" s="242"/>
      <c r="Q168" s="242"/>
      <c r="R168" s="38"/>
      <c r="T168" s="167" t="s">
        <v>22</v>
      </c>
      <c r="U168" s="45" t="s">
        <v>45</v>
      </c>
      <c r="V168" s="37"/>
      <c r="W168" s="168">
        <f>V168*K168</f>
        <v>0</v>
      </c>
      <c r="X168" s="168">
        <v>1.87</v>
      </c>
      <c r="Y168" s="168">
        <f>X168*K168</f>
        <v>21.542400000000001</v>
      </c>
      <c r="Z168" s="168">
        <v>0</v>
      </c>
      <c r="AA168" s="169">
        <f>Z168*K168</f>
        <v>0</v>
      </c>
      <c r="AR168" s="20" t="s">
        <v>147</v>
      </c>
      <c r="AT168" s="20" t="s">
        <v>143</v>
      </c>
      <c r="AU168" s="20" t="s">
        <v>101</v>
      </c>
      <c r="AY168" s="20" t="s">
        <v>142</v>
      </c>
      <c r="BE168" s="106">
        <f>IF(U168="základní",N168,0)</f>
        <v>0</v>
      </c>
      <c r="BF168" s="106">
        <f>IF(U168="snížená",N168,0)</f>
        <v>0</v>
      </c>
      <c r="BG168" s="106">
        <f>IF(U168="zákl. přenesená",N168,0)</f>
        <v>0</v>
      </c>
      <c r="BH168" s="106">
        <f>IF(U168="sníž. přenesená",N168,0)</f>
        <v>0</v>
      </c>
      <c r="BI168" s="106">
        <f>IF(U168="nulová",N168,0)</f>
        <v>0</v>
      </c>
      <c r="BJ168" s="20" t="s">
        <v>85</v>
      </c>
      <c r="BK168" s="106">
        <f>ROUND(L168*K168,2)</f>
        <v>0</v>
      </c>
      <c r="BL168" s="20" t="s">
        <v>147</v>
      </c>
      <c r="BM168" s="20" t="s">
        <v>270</v>
      </c>
    </row>
    <row r="169" spans="2:65" s="1" customFormat="1" ht="16.5" customHeight="1">
      <c r="B169" s="36"/>
      <c r="C169" s="37"/>
      <c r="D169" s="37"/>
      <c r="E169" s="37"/>
      <c r="F169" s="247" t="s">
        <v>271</v>
      </c>
      <c r="G169" s="248"/>
      <c r="H169" s="248"/>
      <c r="I169" s="248"/>
      <c r="J169" s="37"/>
      <c r="K169" s="37"/>
      <c r="L169" s="37"/>
      <c r="M169" s="37"/>
      <c r="N169" s="37"/>
      <c r="O169" s="37"/>
      <c r="P169" s="37"/>
      <c r="Q169" s="37"/>
      <c r="R169" s="38"/>
      <c r="T169" s="139"/>
      <c r="U169" s="37"/>
      <c r="V169" s="37"/>
      <c r="W169" s="37"/>
      <c r="X169" s="37"/>
      <c r="Y169" s="37"/>
      <c r="Z169" s="37"/>
      <c r="AA169" s="79"/>
      <c r="AT169" s="20" t="s">
        <v>165</v>
      </c>
      <c r="AU169" s="20" t="s">
        <v>101</v>
      </c>
    </row>
    <row r="170" spans="2:65" s="1" customFormat="1" ht="38.25" customHeight="1">
      <c r="B170" s="36"/>
      <c r="C170" s="163" t="s">
        <v>272</v>
      </c>
      <c r="D170" s="163" t="s">
        <v>143</v>
      </c>
      <c r="E170" s="164" t="s">
        <v>273</v>
      </c>
      <c r="F170" s="246" t="s">
        <v>274</v>
      </c>
      <c r="G170" s="246"/>
      <c r="H170" s="246"/>
      <c r="I170" s="246"/>
      <c r="J170" s="165" t="s">
        <v>252</v>
      </c>
      <c r="K170" s="166">
        <v>10.91</v>
      </c>
      <c r="L170" s="243">
        <v>0</v>
      </c>
      <c r="M170" s="244"/>
      <c r="N170" s="242">
        <f>ROUND(L170*K170,2)</f>
        <v>0</v>
      </c>
      <c r="O170" s="242"/>
      <c r="P170" s="242"/>
      <c r="Q170" s="242"/>
      <c r="R170" s="38"/>
      <c r="T170" s="167" t="s">
        <v>22</v>
      </c>
      <c r="U170" s="45" t="s">
        <v>45</v>
      </c>
      <c r="V170" s="37"/>
      <c r="W170" s="168">
        <f>V170*K170</f>
        <v>0</v>
      </c>
      <c r="X170" s="168">
        <v>1.9E-3</v>
      </c>
      <c r="Y170" s="168">
        <f>X170*K170</f>
        <v>2.0729000000000001E-2</v>
      </c>
      <c r="Z170" s="168">
        <v>0</v>
      </c>
      <c r="AA170" s="169">
        <f>Z170*K170</f>
        <v>0</v>
      </c>
      <c r="AR170" s="20" t="s">
        <v>147</v>
      </c>
      <c r="AT170" s="20" t="s">
        <v>143</v>
      </c>
      <c r="AU170" s="20" t="s">
        <v>101</v>
      </c>
      <c r="AY170" s="20" t="s">
        <v>142</v>
      </c>
      <c r="BE170" s="106">
        <f>IF(U170="základní",N170,0)</f>
        <v>0</v>
      </c>
      <c r="BF170" s="106">
        <f>IF(U170="snížená",N170,0)</f>
        <v>0</v>
      </c>
      <c r="BG170" s="106">
        <f>IF(U170="zákl. přenesená",N170,0)</f>
        <v>0</v>
      </c>
      <c r="BH170" s="106">
        <f>IF(U170="sníž. přenesená",N170,0)</f>
        <v>0</v>
      </c>
      <c r="BI170" s="106">
        <f>IF(U170="nulová",N170,0)</f>
        <v>0</v>
      </c>
      <c r="BJ170" s="20" t="s">
        <v>85</v>
      </c>
      <c r="BK170" s="106">
        <f>ROUND(L170*K170,2)</f>
        <v>0</v>
      </c>
      <c r="BL170" s="20" t="s">
        <v>147</v>
      </c>
      <c r="BM170" s="20" t="s">
        <v>275</v>
      </c>
    </row>
    <row r="171" spans="2:65" s="1" customFormat="1" ht="25.5" customHeight="1">
      <c r="B171" s="36"/>
      <c r="C171" s="163" t="s">
        <v>276</v>
      </c>
      <c r="D171" s="163" t="s">
        <v>143</v>
      </c>
      <c r="E171" s="164" t="s">
        <v>277</v>
      </c>
      <c r="F171" s="246" t="s">
        <v>278</v>
      </c>
      <c r="G171" s="246"/>
      <c r="H171" s="246"/>
      <c r="I171" s="246"/>
      <c r="J171" s="165" t="s">
        <v>252</v>
      </c>
      <c r="K171" s="166">
        <v>32.729999999999997</v>
      </c>
      <c r="L171" s="243">
        <v>0</v>
      </c>
      <c r="M171" s="244"/>
      <c r="N171" s="242">
        <f>ROUND(L171*K171,2)</f>
        <v>0</v>
      </c>
      <c r="O171" s="242"/>
      <c r="P171" s="242"/>
      <c r="Q171" s="242"/>
      <c r="R171" s="38"/>
      <c r="T171" s="167" t="s">
        <v>22</v>
      </c>
      <c r="U171" s="45" t="s">
        <v>45</v>
      </c>
      <c r="V171" s="37"/>
      <c r="W171" s="168">
        <f>V171*K171</f>
        <v>0</v>
      </c>
      <c r="X171" s="168">
        <v>1.3699999999999999E-3</v>
      </c>
      <c r="Y171" s="168">
        <f>X171*K171</f>
        <v>4.4840099999999994E-2</v>
      </c>
      <c r="Z171" s="168">
        <v>0</v>
      </c>
      <c r="AA171" s="169">
        <f>Z171*K171</f>
        <v>0</v>
      </c>
      <c r="AR171" s="20" t="s">
        <v>147</v>
      </c>
      <c r="AT171" s="20" t="s">
        <v>143</v>
      </c>
      <c r="AU171" s="20" t="s">
        <v>101</v>
      </c>
      <c r="AY171" s="20" t="s">
        <v>142</v>
      </c>
      <c r="BE171" s="106">
        <f>IF(U171="základní",N171,0)</f>
        <v>0</v>
      </c>
      <c r="BF171" s="106">
        <f>IF(U171="snížená",N171,0)</f>
        <v>0</v>
      </c>
      <c r="BG171" s="106">
        <f>IF(U171="zákl. přenesená",N171,0)</f>
        <v>0</v>
      </c>
      <c r="BH171" s="106">
        <f>IF(U171="sníž. přenesená",N171,0)</f>
        <v>0</v>
      </c>
      <c r="BI171" s="106">
        <f>IF(U171="nulová",N171,0)</f>
        <v>0</v>
      </c>
      <c r="BJ171" s="20" t="s">
        <v>85</v>
      </c>
      <c r="BK171" s="106">
        <f>ROUND(L171*K171,2)</f>
        <v>0</v>
      </c>
      <c r="BL171" s="20" t="s">
        <v>147</v>
      </c>
      <c r="BM171" s="20" t="s">
        <v>279</v>
      </c>
    </row>
    <row r="172" spans="2:65" s="9" customFormat="1" ht="29.85" customHeight="1">
      <c r="B172" s="152"/>
      <c r="C172" s="153"/>
      <c r="D172" s="162" t="s">
        <v>113</v>
      </c>
      <c r="E172" s="162"/>
      <c r="F172" s="162"/>
      <c r="G172" s="162"/>
      <c r="H172" s="162"/>
      <c r="I172" s="162"/>
      <c r="J172" s="162"/>
      <c r="K172" s="162"/>
      <c r="L172" s="162"/>
      <c r="M172" s="162"/>
      <c r="N172" s="283">
        <f>BK172</f>
        <v>0</v>
      </c>
      <c r="O172" s="284"/>
      <c r="P172" s="284"/>
      <c r="Q172" s="284"/>
      <c r="R172" s="155"/>
      <c r="T172" s="156"/>
      <c r="U172" s="153"/>
      <c r="V172" s="153"/>
      <c r="W172" s="157">
        <f>SUM(W173:W177)</f>
        <v>0</v>
      </c>
      <c r="X172" s="153"/>
      <c r="Y172" s="157">
        <f>SUM(Y173:Y177)</f>
        <v>1.53003</v>
      </c>
      <c r="Z172" s="153"/>
      <c r="AA172" s="158">
        <f>SUM(AA173:AA177)</f>
        <v>0</v>
      </c>
      <c r="AR172" s="159" t="s">
        <v>85</v>
      </c>
      <c r="AT172" s="160" t="s">
        <v>79</v>
      </c>
      <c r="AU172" s="160" t="s">
        <v>85</v>
      </c>
      <c r="AY172" s="159" t="s">
        <v>142</v>
      </c>
      <c r="BK172" s="161">
        <f>SUM(BK173:BK177)</f>
        <v>0</v>
      </c>
    </row>
    <row r="173" spans="2:65" s="1" customFormat="1" ht="38.25" customHeight="1">
      <c r="B173" s="36"/>
      <c r="C173" s="163" t="s">
        <v>280</v>
      </c>
      <c r="D173" s="163" t="s">
        <v>143</v>
      </c>
      <c r="E173" s="164" t="s">
        <v>281</v>
      </c>
      <c r="F173" s="246" t="s">
        <v>282</v>
      </c>
      <c r="G173" s="246"/>
      <c r="H173" s="246"/>
      <c r="I173" s="246"/>
      <c r="J173" s="165" t="s">
        <v>252</v>
      </c>
      <c r="K173" s="166">
        <v>1</v>
      </c>
      <c r="L173" s="243">
        <v>0</v>
      </c>
      <c r="M173" s="244"/>
      <c r="N173" s="242">
        <f>ROUND(L173*K173,2)</f>
        <v>0</v>
      </c>
      <c r="O173" s="242"/>
      <c r="P173" s="242"/>
      <c r="Q173" s="242"/>
      <c r="R173" s="38"/>
      <c r="T173" s="167" t="s">
        <v>22</v>
      </c>
      <c r="U173" s="45" t="s">
        <v>45</v>
      </c>
      <c r="V173" s="37"/>
      <c r="W173" s="168">
        <f>V173*K173</f>
        <v>0</v>
      </c>
      <c r="X173" s="168">
        <v>3.0000000000000001E-5</v>
      </c>
      <c r="Y173" s="168">
        <f>X173*K173</f>
        <v>3.0000000000000001E-5</v>
      </c>
      <c r="Z173" s="168">
        <v>0</v>
      </c>
      <c r="AA173" s="169">
        <f>Z173*K173</f>
        <v>0</v>
      </c>
      <c r="AR173" s="20" t="s">
        <v>147</v>
      </c>
      <c r="AT173" s="20" t="s">
        <v>143</v>
      </c>
      <c r="AU173" s="20" t="s">
        <v>101</v>
      </c>
      <c r="AY173" s="20" t="s">
        <v>142</v>
      </c>
      <c r="BE173" s="106">
        <f>IF(U173="základní",N173,0)</f>
        <v>0</v>
      </c>
      <c r="BF173" s="106">
        <f>IF(U173="snížená",N173,0)</f>
        <v>0</v>
      </c>
      <c r="BG173" s="106">
        <f>IF(U173="zákl. přenesená",N173,0)</f>
        <v>0</v>
      </c>
      <c r="BH173" s="106">
        <f>IF(U173="sníž. přenesená",N173,0)</f>
        <v>0</v>
      </c>
      <c r="BI173" s="106">
        <f>IF(U173="nulová",N173,0)</f>
        <v>0</v>
      </c>
      <c r="BJ173" s="20" t="s">
        <v>85</v>
      </c>
      <c r="BK173" s="106">
        <f>ROUND(L173*K173,2)</f>
        <v>0</v>
      </c>
      <c r="BL173" s="20" t="s">
        <v>147</v>
      </c>
      <c r="BM173" s="20" t="s">
        <v>283</v>
      </c>
    </row>
    <row r="174" spans="2:65" s="1" customFormat="1" ht="16.5" customHeight="1">
      <c r="B174" s="36"/>
      <c r="C174" s="37"/>
      <c r="D174" s="37"/>
      <c r="E174" s="37"/>
      <c r="F174" s="247" t="s">
        <v>284</v>
      </c>
      <c r="G174" s="248"/>
      <c r="H174" s="248"/>
      <c r="I174" s="248"/>
      <c r="J174" s="37"/>
      <c r="K174" s="37"/>
      <c r="L174" s="37"/>
      <c r="M174" s="37"/>
      <c r="N174" s="37"/>
      <c r="O174" s="37"/>
      <c r="P174" s="37"/>
      <c r="Q174" s="37"/>
      <c r="R174" s="38"/>
      <c r="T174" s="139"/>
      <c r="U174" s="37"/>
      <c r="V174" s="37"/>
      <c r="W174" s="37"/>
      <c r="X174" s="37"/>
      <c r="Y174" s="37"/>
      <c r="Z174" s="37"/>
      <c r="AA174" s="79"/>
      <c r="AT174" s="20" t="s">
        <v>165</v>
      </c>
      <c r="AU174" s="20" t="s">
        <v>101</v>
      </c>
    </row>
    <row r="175" spans="2:65" s="1" customFormat="1" ht="25.5" customHeight="1">
      <c r="B175" s="36"/>
      <c r="C175" s="186" t="s">
        <v>285</v>
      </c>
      <c r="D175" s="186" t="s">
        <v>215</v>
      </c>
      <c r="E175" s="187" t="s">
        <v>286</v>
      </c>
      <c r="F175" s="282" t="s">
        <v>287</v>
      </c>
      <c r="G175" s="282"/>
      <c r="H175" s="282"/>
      <c r="I175" s="282"/>
      <c r="J175" s="188" t="s">
        <v>252</v>
      </c>
      <c r="K175" s="189">
        <v>1</v>
      </c>
      <c r="L175" s="279">
        <v>0</v>
      </c>
      <c r="M175" s="280"/>
      <c r="N175" s="281">
        <f>ROUND(L175*K175,2)</f>
        <v>0</v>
      </c>
      <c r="O175" s="242"/>
      <c r="P175" s="242"/>
      <c r="Q175" s="242"/>
      <c r="R175" s="38"/>
      <c r="T175" s="167" t="s">
        <v>22</v>
      </c>
      <c r="U175" s="45" t="s">
        <v>45</v>
      </c>
      <c r="V175" s="37"/>
      <c r="W175" s="168">
        <f>V175*K175</f>
        <v>0</v>
      </c>
      <c r="X175" s="168">
        <v>1.53</v>
      </c>
      <c r="Y175" s="168">
        <f>X175*K175</f>
        <v>1.53</v>
      </c>
      <c r="Z175" s="168">
        <v>0</v>
      </c>
      <c r="AA175" s="169">
        <f>Z175*K175</f>
        <v>0</v>
      </c>
      <c r="AR175" s="20" t="s">
        <v>177</v>
      </c>
      <c r="AT175" s="20" t="s">
        <v>215</v>
      </c>
      <c r="AU175" s="20" t="s">
        <v>101</v>
      </c>
      <c r="AY175" s="20" t="s">
        <v>142</v>
      </c>
      <c r="BE175" s="106">
        <f>IF(U175="základní",N175,0)</f>
        <v>0</v>
      </c>
      <c r="BF175" s="106">
        <f>IF(U175="snížená",N175,0)</f>
        <v>0</v>
      </c>
      <c r="BG175" s="106">
        <f>IF(U175="zákl. přenesená",N175,0)</f>
        <v>0</v>
      </c>
      <c r="BH175" s="106">
        <f>IF(U175="sníž. přenesená",N175,0)</f>
        <v>0</v>
      </c>
      <c r="BI175" s="106">
        <f>IF(U175="nulová",N175,0)</f>
        <v>0</v>
      </c>
      <c r="BJ175" s="20" t="s">
        <v>85</v>
      </c>
      <c r="BK175" s="106">
        <f>ROUND(L175*K175,2)</f>
        <v>0</v>
      </c>
      <c r="BL175" s="20" t="s">
        <v>147</v>
      </c>
      <c r="BM175" s="20" t="s">
        <v>288</v>
      </c>
    </row>
    <row r="176" spans="2:65" s="1" customFormat="1" ht="25.5" customHeight="1">
      <c r="B176" s="36"/>
      <c r="C176" s="163" t="s">
        <v>289</v>
      </c>
      <c r="D176" s="163" t="s">
        <v>143</v>
      </c>
      <c r="E176" s="164" t="s">
        <v>290</v>
      </c>
      <c r="F176" s="246" t="s">
        <v>291</v>
      </c>
      <c r="G176" s="246"/>
      <c r="H176" s="246"/>
      <c r="I176" s="246"/>
      <c r="J176" s="165" t="s">
        <v>292</v>
      </c>
      <c r="K176" s="166">
        <v>1</v>
      </c>
      <c r="L176" s="243">
        <v>0</v>
      </c>
      <c r="M176" s="244"/>
      <c r="N176" s="242">
        <f>ROUND(L176*K176,2)</f>
        <v>0</v>
      </c>
      <c r="O176" s="242"/>
      <c r="P176" s="242"/>
      <c r="Q176" s="242"/>
      <c r="R176" s="38"/>
      <c r="T176" s="167" t="s">
        <v>22</v>
      </c>
      <c r="U176" s="45" t="s">
        <v>45</v>
      </c>
      <c r="V176" s="37"/>
      <c r="W176" s="168">
        <f>V176*K176</f>
        <v>0</v>
      </c>
      <c r="X176" s="168">
        <v>0</v>
      </c>
      <c r="Y176" s="168">
        <f>X176*K176</f>
        <v>0</v>
      </c>
      <c r="Z176" s="168">
        <v>0</v>
      </c>
      <c r="AA176" s="169">
        <f>Z176*K176</f>
        <v>0</v>
      </c>
      <c r="AR176" s="20" t="s">
        <v>147</v>
      </c>
      <c r="AT176" s="20" t="s">
        <v>143</v>
      </c>
      <c r="AU176" s="20" t="s">
        <v>101</v>
      </c>
      <c r="AY176" s="20" t="s">
        <v>142</v>
      </c>
      <c r="BE176" s="106">
        <f>IF(U176="základní",N176,0)</f>
        <v>0</v>
      </c>
      <c r="BF176" s="106">
        <f>IF(U176="snížená",N176,0)</f>
        <v>0</v>
      </c>
      <c r="BG176" s="106">
        <f>IF(U176="zákl. přenesená",N176,0)</f>
        <v>0</v>
      </c>
      <c r="BH176" s="106">
        <f>IF(U176="sníž. přenesená",N176,0)</f>
        <v>0</v>
      </c>
      <c r="BI176" s="106">
        <f>IF(U176="nulová",N176,0)</f>
        <v>0</v>
      </c>
      <c r="BJ176" s="20" t="s">
        <v>85</v>
      </c>
      <c r="BK176" s="106">
        <f>ROUND(L176*K176,2)</f>
        <v>0</v>
      </c>
      <c r="BL176" s="20" t="s">
        <v>147</v>
      </c>
      <c r="BM176" s="20" t="s">
        <v>293</v>
      </c>
    </row>
    <row r="177" spans="2:65" s="1" customFormat="1" ht="108" customHeight="1">
      <c r="B177" s="36"/>
      <c r="C177" s="37"/>
      <c r="D177" s="37"/>
      <c r="E177" s="37"/>
      <c r="F177" s="247" t="s">
        <v>294</v>
      </c>
      <c r="G177" s="248"/>
      <c r="H177" s="248"/>
      <c r="I177" s="248"/>
      <c r="J177" s="37"/>
      <c r="K177" s="37"/>
      <c r="L177" s="37"/>
      <c r="M177" s="37"/>
      <c r="N177" s="37"/>
      <c r="O177" s="37"/>
      <c r="P177" s="37"/>
      <c r="Q177" s="37"/>
      <c r="R177" s="38"/>
      <c r="T177" s="139"/>
      <c r="U177" s="37"/>
      <c r="V177" s="37"/>
      <c r="W177" s="37"/>
      <c r="X177" s="37"/>
      <c r="Y177" s="37"/>
      <c r="Z177" s="37"/>
      <c r="AA177" s="79"/>
      <c r="AT177" s="20" t="s">
        <v>165</v>
      </c>
      <c r="AU177" s="20" t="s">
        <v>101</v>
      </c>
    </row>
    <row r="178" spans="2:65" s="9" customFormat="1" ht="29.85" customHeight="1">
      <c r="B178" s="152"/>
      <c r="C178" s="153"/>
      <c r="D178" s="162" t="s">
        <v>114</v>
      </c>
      <c r="E178" s="162"/>
      <c r="F178" s="162"/>
      <c r="G178" s="162"/>
      <c r="H178" s="162"/>
      <c r="I178" s="162"/>
      <c r="J178" s="162"/>
      <c r="K178" s="162"/>
      <c r="L178" s="162"/>
      <c r="M178" s="162"/>
      <c r="N178" s="273">
        <f>BK178</f>
        <v>0</v>
      </c>
      <c r="O178" s="274"/>
      <c r="P178" s="274"/>
      <c r="Q178" s="274"/>
      <c r="R178" s="155"/>
      <c r="T178" s="156"/>
      <c r="U178" s="153"/>
      <c r="V178" s="153"/>
      <c r="W178" s="157">
        <f>SUM(W179:W195)</f>
        <v>0</v>
      </c>
      <c r="X178" s="153"/>
      <c r="Y178" s="157">
        <f>SUM(Y179:Y195)</f>
        <v>2.0337740000000002</v>
      </c>
      <c r="Z178" s="153"/>
      <c r="AA178" s="158">
        <f>SUM(AA179:AA195)</f>
        <v>47.036900000000003</v>
      </c>
      <c r="AR178" s="159" t="s">
        <v>85</v>
      </c>
      <c r="AT178" s="160" t="s">
        <v>79</v>
      </c>
      <c r="AU178" s="160" t="s">
        <v>85</v>
      </c>
      <c r="AY178" s="159" t="s">
        <v>142</v>
      </c>
      <c r="BK178" s="161">
        <f>SUM(BK179:BK195)</f>
        <v>0</v>
      </c>
    </row>
    <row r="179" spans="2:65" s="1" customFormat="1" ht="25.5" customHeight="1">
      <c r="B179" s="36"/>
      <c r="C179" s="163" t="s">
        <v>295</v>
      </c>
      <c r="D179" s="163" t="s">
        <v>143</v>
      </c>
      <c r="E179" s="164" t="s">
        <v>296</v>
      </c>
      <c r="F179" s="246" t="s">
        <v>297</v>
      </c>
      <c r="G179" s="246"/>
      <c r="H179" s="246"/>
      <c r="I179" s="246"/>
      <c r="J179" s="165" t="s">
        <v>252</v>
      </c>
      <c r="K179" s="166">
        <v>30</v>
      </c>
      <c r="L179" s="243">
        <v>0</v>
      </c>
      <c r="M179" s="244"/>
      <c r="N179" s="242">
        <f t="shared" ref="N179:N186" si="15">ROUND(L179*K179,2)</f>
        <v>0</v>
      </c>
      <c r="O179" s="242"/>
      <c r="P179" s="242"/>
      <c r="Q179" s="242"/>
      <c r="R179" s="38"/>
      <c r="T179" s="167" t="s">
        <v>22</v>
      </c>
      <c r="U179" s="45" t="s">
        <v>45</v>
      </c>
      <c r="V179" s="37"/>
      <c r="W179" s="168">
        <f t="shared" ref="W179:W186" si="16">V179*K179</f>
        <v>0</v>
      </c>
      <c r="X179" s="168">
        <v>9.0000000000000006E-5</v>
      </c>
      <c r="Y179" s="168">
        <f t="shared" ref="Y179:Y186" si="17">X179*K179</f>
        <v>2.7000000000000001E-3</v>
      </c>
      <c r="Z179" s="168">
        <v>4.2000000000000003E-2</v>
      </c>
      <c r="AA179" s="169">
        <f t="shared" ref="AA179:AA186" si="18">Z179*K179</f>
        <v>1.26</v>
      </c>
      <c r="AR179" s="20" t="s">
        <v>147</v>
      </c>
      <c r="AT179" s="20" t="s">
        <v>143</v>
      </c>
      <c r="AU179" s="20" t="s">
        <v>101</v>
      </c>
      <c r="AY179" s="20" t="s">
        <v>142</v>
      </c>
      <c r="BE179" s="106">
        <f t="shared" ref="BE179:BE186" si="19">IF(U179="základní",N179,0)</f>
        <v>0</v>
      </c>
      <c r="BF179" s="106">
        <f t="shared" ref="BF179:BF186" si="20">IF(U179="snížená",N179,0)</f>
        <v>0</v>
      </c>
      <c r="BG179" s="106">
        <f t="shared" ref="BG179:BG186" si="21">IF(U179="zákl. přenesená",N179,0)</f>
        <v>0</v>
      </c>
      <c r="BH179" s="106">
        <f t="shared" ref="BH179:BH186" si="22">IF(U179="sníž. přenesená",N179,0)</f>
        <v>0</v>
      </c>
      <c r="BI179" s="106">
        <f t="shared" ref="BI179:BI186" si="23">IF(U179="nulová",N179,0)</f>
        <v>0</v>
      </c>
      <c r="BJ179" s="20" t="s">
        <v>85</v>
      </c>
      <c r="BK179" s="106">
        <f t="shared" ref="BK179:BK186" si="24">ROUND(L179*K179,2)</f>
        <v>0</v>
      </c>
      <c r="BL179" s="20" t="s">
        <v>147</v>
      </c>
      <c r="BM179" s="20" t="s">
        <v>298</v>
      </c>
    </row>
    <row r="180" spans="2:65" s="1" customFormat="1" ht="25.5" customHeight="1">
      <c r="B180" s="36"/>
      <c r="C180" s="163" t="s">
        <v>299</v>
      </c>
      <c r="D180" s="163" t="s">
        <v>143</v>
      </c>
      <c r="E180" s="164" t="s">
        <v>300</v>
      </c>
      <c r="F180" s="246" t="s">
        <v>301</v>
      </c>
      <c r="G180" s="246"/>
      <c r="H180" s="246"/>
      <c r="I180" s="246"/>
      <c r="J180" s="165" t="s">
        <v>155</v>
      </c>
      <c r="K180" s="166">
        <v>15.58</v>
      </c>
      <c r="L180" s="243">
        <v>0</v>
      </c>
      <c r="M180" s="244"/>
      <c r="N180" s="242">
        <f t="shared" si="15"/>
        <v>0</v>
      </c>
      <c r="O180" s="242"/>
      <c r="P180" s="242"/>
      <c r="Q180" s="242"/>
      <c r="R180" s="38"/>
      <c r="T180" s="167" t="s">
        <v>22</v>
      </c>
      <c r="U180" s="45" t="s">
        <v>45</v>
      </c>
      <c r="V180" s="37"/>
      <c r="W180" s="168">
        <f t="shared" si="16"/>
        <v>0</v>
      </c>
      <c r="X180" s="168">
        <v>0</v>
      </c>
      <c r="Y180" s="168">
        <f t="shared" si="17"/>
        <v>0</v>
      </c>
      <c r="Z180" s="168">
        <v>1.8049999999999999</v>
      </c>
      <c r="AA180" s="169">
        <f t="shared" si="18"/>
        <v>28.1219</v>
      </c>
      <c r="AR180" s="20" t="s">
        <v>147</v>
      </c>
      <c r="AT180" s="20" t="s">
        <v>143</v>
      </c>
      <c r="AU180" s="20" t="s">
        <v>101</v>
      </c>
      <c r="AY180" s="20" t="s">
        <v>142</v>
      </c>
      <c r="BE180" s="106">
        <f t="shared" si="19"/>
        <v>0</v>
      </c>
      <c r="BF180" s="106">
        <f t="shared" si="20"/>
        <v>0</v>
      </c>
      <c r="BG180" s="106">
        <f t="shared" si="21"/>
        <v>0</v>
      </c>
      <c r="BH180" s="106">
        <f t="shared" si="22"/>
        <v>0</v>
      </c>
      <c r="BI180" s="106">
        <f t="shared" si="23"/>
        <v>0</v>
      </c>
      <c r="BJ180" s="20" t="s">
        <v>85</v>
      </c>
      <c r="BK180" s="106">
        <f t="shared" si="24"/>
        <v>0</v>
      </c>
      <c r="BL180" s="20" t="s">
        <v>147</v>
      </c>
      <c r="BM180" s="20" t="s">
        <v>302</v>
      </c>
    </row>
    <row r="181" spans="2:65" s="1" customFormat="1" ht="25.5" customHeight="1">
      <c r="B181" s="36"/>
      <c r="C181" s="163" t="s">
        <v>303</v>
      </c>
      <c r="D181" s="163" t="s">
        <v>143</v>
      </c>
      <c r="E181" s="164" t="s">
        <v>304</v>
      </c>
      <c r="F181" s="246" t="s">
        <v>305</v>
      </c>
      <c r="G181" s="246"/>
      <c r="H181" s="246"/>
      <c r="I181" s="246"/>
      <c r="J181" s="165" t="s">
        <v>155</v>
      </c>
      <c r="K181" s="166">
        <v>4.9000000000000004</v>
      </c>
      <c r="L181" s="243">
        <v>0</v>
      </c>
      <c r="M181" s="244"/>
      <c r="N181" s="242">
        <f t="shared" si="15"/>
        <v>0</v>
      </c>
      <c r="O181" s="242"/>
      <c r="P181" s="242"/>
      <c r="Q181" s="242"/>
      <c r="R181" s="38"/>
      <c r="T181" s="167" t="s">
        <v>22</v>
      </c>
      <c r="U181" s="45" t="s">
        <v>45</v>
      </c>
      <c r="V181" s="37"/>
      <c r="W181" s="168">
        <f t="shared" si="16"/>
        <v>0</v>
      </c>
      <c r="X181" s="168">
        <v>1E-4</v>
      </c>
      <c r="Y181" s="168">
        <f t="shared" si="17"/>
        <v>4.9000000000000009E-4</v>
      </c>
      <c r="Z181" s="168">
        <v>2.41</v>
      </c>
      <c r="AA181" s="169">
        <f t="shared" si="18"/>
        <v>11.809000000000001</v>
      </c>
      <c r="AR181" s="20" t="s">
        <v>147</v>
      </c>
      <c r="AT181" s="20" t="s">
        <v>143</v>
      </c>
      <c r="AU181" s="20" t="s">
        <v>101</v>
      </c>
      <c r="AY181" s="20" t="s">
        <v>142</v>
      </c>
      <c r="BE181" s="106">
        <f t="shared" si="19"/>
        <v>0</v>
      </c>
      <c r="BF181" s="106">
        <f t="shared" si="20"/>
        <v>0</v>
      </c>
      <c r="BG181" s="106">
        <f t="shared" si="21"/>
        <v>0</v>
      </c>
      <c r="BH181" s="106">
        <f t="shared" si="22"/>
        <v>0</v>
      </c>
      <c r="BI181" s="106">
        <f t="shared" si="23"/>
        <v>0</v>
      </c>
      <c r="BJ181" s="20" t="s">
        <v>85</v>
      </c>
      <c r="BK181" s="106">
        <f t="shared" si="24"/>
        <v>0</v>
      </c>
      <c r="BL181" s="20" t="s">
        <v>147</v>
      </c>
      <c r="BM181" s="20" t="s">
        <v>306</v>
      </c>
    </row>
    <row r="182" spans="2:65" s="1" customFormat="1" ht="25.5" customHeight="1">
      <c r="B182" s="36"/>
      <c r="C182" s="163" t="s">
        <v>307</v>
      </c>
      <c r="D182" s="163" t="s">
        <v>143</v>
      </c>
      <c r="E182" s="164" t="s">
        <v>308</v>
      </c>
      <c r="F182" s="246" t="s">
        <v>309</v>
      </c>
      <c r="G182" s="246"/>
      <c r="H182" s="246"/>
      <c r="I182" s="246"/>
      <c r="J182" s="165" t="s">
        <v>292</v>
      </c>
      <c r="K182" s="166">
        <v>1</v>
      </c>
      <c r="L182" s="243">
        <v>0</v>
      </c>
      <c r="M182" s="244"/>
      <c r="N182" s="242">
        <f t="shared" si="15"/>
        <v>0</v>
      </c>
      <c r="O182" s="242"/>
      <c r="P182" s="242"/>
      <c r="Q182" s="242"/>
      <c r="R182" s="38"/>
      <c r="T182" s="167" t="s">
        <v>22</v>
      </c>
      <c r="U182" s="45" t="s">
        <v>45</v>
      </c>
      <c r="V182" s="37"/>
      <c r="W182" s="168">
        <f t="shared" si="16"/>
        <v>0</v>
      </c>
      <c r="X182" s="168">
        <v>0</v>
      </c>
      <c r="Y182" s="168">
        <f t="shared" si="17"/>
        <v>0</v>
      </c>
      <c r="Z182" s="168">
        <v>0</v>
      </c>
      <c r="AA182" s="169">
        <f t="shared" si="18"/>
        <v>0</v>
      </c>
      <c r="AR182" s="20" t="s">
        <v>147</v>
      </c>
      <c r="AT182" s="20" t="s">
        <v>143</v>
      </c>
      <c r="AU182" s="20" t="s">
        <v>101</v>
      </c>
      <c r="AY182" s="20" t="s">
        <v>142</v>
      </c>
      <c r="BE182" s="106">
        <f t="shared" si="19"/>
        <v>0</v>
      </c>
      <c r="BF182" s="106">
        <f t="shared" si="20"/>
        <v>0</v>
      </c>
      <c r="BG182" s="106">
        <f t="shared" si="21"/>
        <v>0</v>
      </c>
      <c r="BH182" s="106">
        <f t="shared" si="22"/>
        <v>0</v>
      </c>
      <c r="BI182" s="106">
        <f t="shared" si="23"/>
        <v>0</v>
      </c>
      <c r="BJ182" s="20" t="s">
        <v>85</v>
      </c>
      <c r="BK182" s="106">
        <f t="shared" si="24"/>
        <v>0</v>
      </c>
      <c r="BL182" s="20" t="s">
        <v>147</v>
      </c>
      <c r="BM182" s="20" t="s">
        <v>310</v>
      </c>
    </row>
    <row r="183" spans="2:65" s="1" customFormat="1" ht="25.5" customHeight="1">
      <c r="B183" s="36"/>
      <c r="C183" s="163" t="s">
        <v>311</v>
      </c>
      <c r="D183" s="163" t="s">
        <v>143</v>
      </c>
      <c r="E183" s="164" t="s">
        <v>312</v>
      </c>
      <c r="F183" s="246" t="s">
        <v>313</v>
      </c>
      <c r="G183" s="246"/>
      <c r="H183" s="246"/>
      <c r="I183" s="246"/>
      <c r="J183" s="165" t="s">
        <v>146</v>
      </c>
      <c r="K183" s="166">
        <v>18.5</v>
      </c>
      <c r="L183" s="243">
        <v>0</v>
      </c>
      <c r="M183" s="244"/>
      <c r="N183" s="242">
        <f t="shared" si="15"/>
        <v>0</v>
      </c>
      <c r="O183" s="242"/>
      <c r="P183" s="242"/>
      <c r="Q183" s="242"/>
      <c r="R183" s="38"/>
      <c r="T183" s="167" t="s">
        <v>22</v>
      </c>
      <c r="U183" s="45" t="s">
        <v>45</v>
      </c>
      <c r="V183" s="37"/>
      <c r="W183" s="168">
        <f t="shared" si="16"/>
        <v>0</v>
      </c>
      <c r="X183" s="168">
        <v>0</v>
      </c>
      <c r="Y183" s="168">
        <f t="shared" si="17"/>
        <v>0</v>
      </c>
      <c r="Z183" s="168">
        <v>0.316</v>
      </c>
      <c r="AA183" s="169">
        <f t="shared" si="18"/>
        <v>5.8460000000000001</v>
      </c>
      <c r="AR183" s="20" t="s">
        <v>147</v>
      </c>
      <c r="AT183" s="20" t="s">
        <v>143</v>
      </c>
      <c r="AU183" s="20" t="s">
        <v>101</v>
      </c>
      <c r="AY183" s="20" t="s">
        <v>142</v>
      </c>
      <c r="BE183" s="106">
        <f t="shared" si="19"/>
        <v>0</v>
      </c>
      <c r="BF183" s="106">
        <f t="shared" si="20"/>
        <v>0</v>
      </c>
      <c r="BG183" s="106">
        <f t="shared" si="21"/>
        <v>0</v>
      </c>
      <c r="BH183" s="106">
        <f t="shared" si="22"/>
        <v>0</v>
      </c>
      <c r="BI183" s="106">
        <f t="shared" si="23"/>
        <v>0</v>
      </c>
      <c r="BJ183" s="20" t="s">
        <v>85</v>
      </c>
      <c r="BK183" s="106">
        <f t="shared" si="24"/>
        <v>0</v>
      </c>
      <c r="BL183" s="20" t="s">
        <v>147</v>
      </c>
      <c r="BM183" s="20" t="s">
        <v>314</v>
      </c>
    </row>
    <row r="184" spans="2:65" s="1" customFormat="1" ht="16.5" customHeight="1">
      <c r="B184" s="36"/>
      <c r="C184" s="163" t="s">
        <v>315</v>
      </c>
      <c r="D184" s="163" t="s">
        <v>143</v>
      </c>
      <c r="E184" s="164" t="s">
        <v>316</v>
      </c>
      <c r="F184" s="246" t="s">
        <v>317</v>
      </c>
      <c r="G184" s="246"/>
      <c r="H184" s="246"/>
      <c r="I184" s="246"/>
      <c r="J184" s="165" t="s">
        <v>252</v>
      </c>
      <c r="K184" s="166">
        <v>22.4</v>
      </c>
      <c r="L184" s="243">
        <v>0</v>
      </c>
      <c r="M184" s="244"/>
      <c r="N184" s="242">
        <f t="shared" si="15"/>
        <v>0</v>
      </c>
      <c r="O184" s="242"/>
      <c r="P184" s="242"/>
      <c r="Q184" s="242"/>
      <c r="R184" s="38"/>
      <c r="T184" s="167" t="s">
        <v>22</v>
      </c>
      <c r="U184" s="45" t="s">
        <v>45</v>
      </c>
      <c r="V184" s="37"/>
      <c r="W184" s="168">
        <f t="shared" si="16"/>
        <v>0</v>
      </c>
      <c r="X184" s="168">
        <v>4.0079999999999998E-2</v>
      </c>
      <c r="Y184" s="168">
        <f t="shared" si="17"/>
        <v>0.89779199999999992</v>
      </c>
      <c r="Z184" s="168">
        <v>0</v>
      </c>
      <c r="AA184" s="169">
        <f t="shared" si="18"/>
        <v>0</v>
      </c>
      <c r="AR184" s="20" t="s">
        <v>147</v>
      </c>
      <c r="AT184" s="20" t="s">
        <v>143</v>
      </c>
      <c r="AU184" s="20" t="s">
        <v>101</v>
      </c>
      <c r="AY184" s="20" t="s">
        <v>142</v>
      </c>
      <c r="BE184" s="106">
        <f t="shared" si="19"/>
        <v>0</v>
      </c>
      <c r="BF184" s="106">
        <f t="shared" si="20"/>
        <v>0</v>
      </c>
      <c r="BG184" s="106">
        <f t="shared" si="21"/>
        <v>0</v>
      </c>
      <c r="BH184" s="106">
        <f t="shared" si="22"/>
        <v>0</v>
      </c>
      <c r="BI184" s="106">
        <f t="shared" si="23"/>
        <v>0</v>
      </c>
      <c r="BJ184" s="20" t="s">
        <v>85</v>
      </c>
      <c r="BK184" s="106">
        <f t="shared" si="24"/>
        <v>0</v>
      </c>
      <c r="BL184" s="20" t="s">
        <v>147</v>
      </c>
      <c r="BM184" s="20" t="s">
        <v>318</v>
      </c>
    </row>
    <row r="185" spans="2:65" s="1" customFormat="1" ht="16.5" customHeight="1">
      <c r="B185" s="36"/>
      <c r="C185" s="186" t="s">
        <v>319</v>
      </c>
      <c r="D185" s="186" t="s">
        <v>215</v>
      </c>
      <c r="E185" s="187" t="s">
        <v>320</v>
      </c>
      <c r="F185" s="282" t="s">
        <v>321</v>
      </c>
      <c r="G185" s="282"/>
      <c r="H185" s="282"/>
      <c r="I185" s="282"/>
      <c r="J185" s="188" t="s">
        <v>322</v>
      </c>
      <c r="K185" s="189">
        <v>22.4</v>
      </c>
      <c r="L185" s="279">
        <v>0</v>
      </c>
      <c r="M185" s="280"/>
      <c r="N185" s="281">
        <f t="shared" si="15"/>
        <v>0</v>
      </c>
      <c r="O185" s="242"/>
      <c r="P185" s="242"/>
      <c r="Q185" s="242"/>
      <c r="R185" s="38"/>
      <c r="T185" s="167" t="s">
        <v>22</v>
      </c>
      <c r="U185" s="45" t="s">
        <v>45</v>
      </c>
      <c r="V185" s="37"/>
      <c r="W185" s="168">
        <f t="shared" si="16"/>
        <v>0</v>
      </c>
      <c r="X185" s="168">
        <v>1.8929999999999999E-2</v>
      </c>
      <c r="Y185" s="168">
        <f t="shared" si="17"/>
        <v>0.42403199999999996</v>
      </c>
      <c r="Z185" s="168">
        <v>0</v>
      </c>
      <c r="AA185" s="169">
        <f t="shared" si="18"/>
        <v>0</v>
      </c>
      <c r="AR185" s="20" t="s">
        <v>177</v>
      </c>
      <c r="AT185" s="20" t="s">
        <v>215</v>
      </c>
      <c r="AU185" s="20" t="s">
        <v>101</v>
      </c>
      <c r="AY185" s="20" t="s">
        <v>142</v>
      </c>
      <c r="BE185" s="106">
        <f t="shared" si="19"/>
        <v>0</v>
      </c>
      <c r="BF185" s="106">
        <f t="shared" si="20"/>
        <v>0</v>
      </c>
      <c r="BG185" s="106">
        <f t="shared" si="21"/>
        <v>0</v>
      </c>
      <c r="BH185" s="106">
        <f t="shared" si="22"/>
        <v>0</v>
      </c>
      <c r="BI185" s="106">
        <f t="shared" si="23"/>
        <v>0</v>
      </c>
      <c r="BJ185" s="20" t="s">
        <v>85</v>
      </c>
      <c r="BK185" s="106">
        <f t="shared" si="24"/>
        <v>0</v>
      </c>
      <c r="BL185" s="20" t="s">
        <v>147</v>
      </c>
      <c r="BM185" s="20" t="s">
        <v>323</v>
      </c>
    </row>
    <row r="186" spans="2:65" s="1" customFormat="1" ht="38.25" customHeight="1">
      <c r="B186" s="36"/>
      <c r="C186" s="163" t="s">
        <v>324</v>
      </c>
      <c r="D186" s="163" t="s">
        <v>143</v>
      </c>
      <c r="E186" s="164" t="s">
        <v>325</v>
      </c>
      <c r="F186" s="246" t="s">
        <v>326</v>
      </c>
      <c r="G186" s="246"/>
      <c r="H186" s="246"/>
      <c r="I186" s="246"/>
      <c r="J186" s="165" t="s">
        <v>252</v>
      </c>
      <c r="K186" s="166">
        <v>30</v>
      </c>
      <c r="L186" s="243">
        <v>0</v>
      </c>
      <c r="M186" s="244"/>
      <c r="N186" s="242">
        <f t="shared" si="15"/>
        <v>0</v>
      </c>
      <c r="O186" s="242"/>
      <c r="P186" s="242"/>
      <c r="Q186" s="242"/>
      <c r="R186" s="38"/>
      <c r="T186" s="167" t="s">
        <v>22</v>
      </c>
      <c r="U186" s="45" t="s">
        <v>45</v>
      </c>
      <c r="V186" s="37"/>
      <c r="W186" s="168">
        <f t="shared" si="16"/>
        <v>0</v>
      </c>
      <c r="X186" s="168">
        <v>2.3099999999999999E-2</v>
      </c>
      <c r="Y186" s="168">
        <f t="shared" si="17"/>
        <v>0.69299999999999995</v>
      </c>
      <c r="Z186" s="168">
        <v>0</v>
      </c>
      <c r="AA186" s="169">
        <f t="shared" si="18"/>
        <v>0</v>
      </c>
      <c r="AR186" s="20" t="s">
        <v>147</v>
      </c>
      <c r="AT186" s="20" t="s">
        <v>143</v>
      </c>
      <c r="AU186" s="20" t="s">
        <v>101</v>
      </c>
      <c r="AY186" s="20" t="s">
        <v>142</v>
      </c>
      <c r="BE186" s="106">
        <f t="shared" si="19"/>
        <v>0</v>
      </c>
      <c r="BF186" s="106">
        <f t="shared" si="20"/>
        <v>0</v>
      </c>
      <c r="BG186" s="106">
        <f t="shared" si="21"/>
        <v>0</v>
      </c>
      <c r="BH186" s="106">
        <f t="shared" si="22"/>
        <v>0</v>
      </c>
      <c r="BI186" s="106">
        <f t="shared" si="23"/>
        <v>0</v>
      </c>
      <c r="BJ186" s="20" t="s">
        <v>85</v>
      </c>
      <c r="BK186" s="106">
        <f t="shared" si="24"/>
        <v>0</v>
      </c>
      <c r="BL186" s="20" t="s">
        <v>147</v>
      </c>
      <c r="BM186" s="20" t="s">
        <v>327</v>
      </c>
    </row>
    <row r="187" spans="2:65" s="1" customFormat="1" ht="16.5" customHeight="1">
      <c r="B187" s="36"/>
      <c r="C187" s="37"/>
      <c r="D187" s="37"/>
      <c r="E187" s="37"/>
      <c r="F187" s="247" t="s">
        <v>328</v>
      </c>
      <c r="G187" s="248"/>
      <c r="H187" s="248"/>
      <c r="I187" s="248"/>
      <c r="J187" s="37"/>
      <c r="K187" s="37"/>
      <c r="L187" s="37"/>
      <c r="M187" s="37"/>
      <c r="N187" s="37"/>
      <c r="O187" s="37"/>
      <c r="P187" s="37"/>
      <c r="Q187" s="37"/>
      <c r="R187" s="38"/>
      <c r="T187" s="139"/>
      <c r="U187" s="37"/>
      <c r="V187" s="37"/>
      <c r="W187" s="37"/>
      <c r="X187" s="37"/>
      <c r="Y187" s="37"/>
      <c r="Z187" s="37"/>
      <c r="AA187" s="79"/>
      <c r="AT187" s="20" t="s">
        <v>165</v>
      </c>
      <c r="AU187" s="20" t="s">
        <v>101</v>
      </c>
    </row>
    <row r="188" spans="2:65" s="1" customFormat="1" ht="25.5" customHeight="1">
      <c r="B188" s="36"/>
      <c r="C188" s="163" t="s">
        <v>329</v>
      </c>
      <c r="D188" s="163" t="s">
        <v>143</v>
      </c>
      <c r="E188" s="164" t="s">
        <v>330</v>
      </c>
      <c r="F188" s="246" t="s">
        <v>331</v>
      </c>
      <c r="G188" s="246"/>
      <c r="H188" s="246"/>
      <c r="I188" s="246"/>
      <c r="J188" s="165" t="s">
        <v>292</v>
      </c>
      <c r="K188" s="166">
        <v>1</v>
      </c>
      <c r="L188" s="243">
        <v>0</v>
      </c>
      <c r="M188" s="244"/>
      <c r="N188" s="242">
        <f>ROUND(L188*K188,2)</f>
        <v>0</v>
      </c>
      <c r="O188" s="242"/>
      <c r="P188" s="242"/>
      <c r="Q188" s="242"/>
      <c r="R188" s="38"/>
      <c r="T188" s="167" t="s">
        <v>22</v>
      </c>
      <c r="U188" s="45" t="s">
        <v>45</v>
      </c>
      <c r="V188" s="37"/>
      <c r="W188" s="168">
        <f>V188*K188</f>
        <v>0</v>
      </c>
      <c r="X188" s="168">
        <v>0</v>
      </c>
      <c r="Y188" s="168">
        <f>X188*K188</f>
        <v>0</v>
      </c>
      <c r="Z188" s="168">
        <v>0</v>
      </c>
      <c r="AA188" s="169">
        <f>Z188*K188</f>
        <v>0</v>
      </c>
      <c r="AR188" s="20" t="s">
        <v>147</v>
      </c>
      <c r="AT188" s="20" t="s">
        <v>143</v>
      </c>
      <c r="AU188" s="20" t="s">
        <v>101</v>
      </c>
      <c r="AY188" s="20" t="s">
        <v>142</v>
      </c>
      <c r="BE188" s="106">
        <f>IF(U188="základní",N188,0)</f>
        <v>0</v>
      </c>
      <c r="BF188" s="106">
        <f>IF(U188="snížená",N188,0)</f>
        <v>0</v>
      </c>
      <c r="BG188" s="106">
        <f>IF(U188="zákl. přenesená",N188,0)</f>
        <v>0</v>
      </c>
      <c r="BH188" s="106">
        <f>IF(U188="sníž. přenesená",N188,0)</f>
        <v>0</v>
      </c>
      <c r="BI188" s="106">
        <f>IF(U188="nulová",N188,0)</f>
        <v>0</v>
      </c>
      <c r="BJ188" s="20" t="s">
        <v>85</v>
      </c>
      <c r="BK188" s="106">
        <f>ROUND(L188*K188,2)</f>
        <v>0</v>
      </c>
      <c r="BL188" s="20" t="s">
        <v>147</v>
      </c>
      <c r="BM188" s="20" t="s">
        <v>332</v>
      </c>
    </row>
    <row r="189" spans="2:65" s="1" customFormat="1" ht="144" customHeight="1">
      <c r="B189" s="36"/>
      <c r="C189" s="37"/>
      <c r="D189" s="37"/>
      <c r="E189" s="37"/>
      <c r="F189" s="247" t="s">
        <v>333</v>
      </c>
      <c r="G189" s="248"/>
      <c r="H189" s="248"/>
      <c r="I189" s="248"/>
      <c r="J189" s="37"/>
      <c r="K189" s="37"/>
      <c r="L189" s="37"/>
      <c r="M189" s="37"/>
      <c r="N189" s="37"/>
      <c r="O189" s="37"/>
      <c r="P189" s="37"/>
      <c r="Q189" s="37"/>
      <c r="R189" s="38"/>
      <c r="T189" s="139"/>
      <c r="U189" s="37"/>
      <c r="V189" s="37"/>
      <c r="W189" s="37"/>
      <c r="X189" s="37"/>
      <c r="Y189" s="37"/>
      <c r="Z189" s="37"/>
      <c r="AA189" s="79"/>
      <c r="AT189" s="20" t="s">
        <v>165</v>
      </c>
      <c r="AU189" s="20" t="s">
        <v>101</v>
      </c>
    </row>
    <row r="190" spans="2:65" s="1" customFormat="1" ht="16.5" customHeight="1">
      <c r="B190" s="36"/>
      <c r="C190" s="163" t="s">
        <v>334</v>
      </c>
      <c r="D190" s="163" t="s">
        <v>143</v>
      </c>
      <c r="E190" s="164" t="s">
        <v>335</v>
      </c>
      <c r="F190" s="246" t="s">
        <v>336</v>
      </c>
      <c r="G190" s="246"/>
      <c r="H190" s="246"/>
      <c r="I190" s="246"/>
      <c r="J190" s="165" t="s">
        <v>292</v>
      </c>
      <c r="K190" s="166">
        <v>1</v>
      </c>
      <c r="L190" s="243">
        <v>0</v>
      </c>
      <c r="M190" s="244"/>
      <c r="N190" s="242">
        <f>ROUND(L190*K190,2)</f>
        <v>0</v>
      </c>
      <c r="O190" s="242"/>
      <c r="P190" s="242"/>
      <c r="Q190" s="242"/>
      <c r="R190" s="38"/>
      <c r="T190" s="167" t="s">
        <v>22</v>
      </c>
      <c r="U190" s="45" t="s">
        <v>45</v>
      </c>
      <c r="V190" s="37"/>
      <c r="W190" s="168">
        <f>V190*K190</f>
        <v>0</v>
      </c>
      <c r="X190" s="168">
        <v>0</v>
      </c>
      <c r="Y190" s="168">
        <f>X190*K190</f>
        <v>0</v>
      </c>
      <c r="Z190" s="168">
        <v>0</v>
      </c>
      <c r="AA190" s="169">
        <f>Z190*K190</f>
        <v>0</v>
      </c>
      <c r="AR190" s="20" t="s">
        <v>147</v>
      </c>
      <c r="AT190" s="20" t="s">
        <v>143</v>
      </c>
      <c r="AU190" s="20" t="s">
        <v>101</v>
      </c>
      <c r="AY190" s="20" t="s">
        <v>142</v>
      </c>
      <c r="BE190" s="106">
        <f>IF(U190="základní",N190,0)</f>
        <v>0</v>
      </c>
      <c r="BF190" s="106">
        <f>IF(U190="snížená",N190,0)</f>
        <v>0</v>
      </c>
      <c r="BG190" s="106">
        <f>IF(U190="zákl. přenesená",N190,0)</f>
        <v>0</v>
      </c>
      <c r="BH190" s="106">
        <f>IF(U190="sníž. přenesená",N190,0)</f>
        <v>0</v>
      </c>
      <c r="BI190" s="106">
        <f>IF(U190="nulová",N190,0)</f>
        <v>0</v>
      </c>
      <c r="BJ190" s="20" t="s">
        <v>85</v>
      </c>
      <c r="BK190" s="106">
        <f>ROUND(L190*K190,2)</f>
        <v>0</v>
      </c>
      <c r="BL190" s="20" t="s">
        <v>147</v>
      </c>
      <c r="BM190" s="20" t="s">
        <v>337</v>
      </c>
    </row>
    <row r="191" spans="2:65" s="1" customFormat="1" ht="84" customHeight="1">
      <c r="B191" s="36"/>
      <c r="C191" s="37"/>
      <c r="D191" s="37"/>
      <c r="E191" s="37"/>
      <c r="F191" s="247" t="s">
        <v>338</v>
      </c>
      <c r="G191" s="248"/>
      <c r="H191" s="248"/>
      <c r="I191" s="248"/>
      <c r="J191" s="37"/>
      <c r="K191" s="37"/>
      <c r="L191" s="37"/>
      <c r="M191" s="37"/>
      <c r="N191" s="37"/>
      <c r="O191" s="37"/>
      <c r="P191" s="37"/>
      <c r="Q191" s="37"/>
      <c r="R191" s="38"/>
      <c r="T191" s="139"/>
      <c r="U191" s="37"/>
      <c r="V191" s="37"/>
      <c r="W191" s="37"/>
      <c r="X191" s="37"/>
      <c r="Y191" s="37"/>
      <c r="Z191" s="37"/>
      <c r="AA191" s="79"/>
      <c r="AT191" s="20" t="s">
        <v>165</v>
      </c>
      <c r="AU191" s="20" t="s">
        <v>101</v>
      </c>
    </row>
    <row r="192" spans="2:65" s="1" customFormat="1" ht="16.5" customHeight="1">
      <c r="B192" s="36"/>
      <c r="C192" s="163" t="s">
        <v>339</v>
      </c>
      <c r="D192" s="163" t="s">
        <v>143</v>
      </c>
      <c r="E192" s="164" t="s">
        <v>340</v>
      </c>
      <c r="F192" s="246" t="s">
        <v>341</v>
      </c>
      <c r="G192" s="246"/>
      <c r="H192" s="246"/>
      <c r="I192" s="246"/>
      <c r="J192" s="165" t="s">
        <v>292</v>
      </c>
      <c r="K192" s="166">
        <v>1</v>
      </c>
      <c r="L192" s="243">
        <v>0</v>
      </c>
      <c r="M192" s="244"/>
      <c r="N192" s="242">
        <f>ROUND(L192*K192,2)</f>
        <v>0</v>
      </c>
      <c r="O192" s="242"/>
      <c r="P192" s="242"/>
      <c r="Q192" s="242"/>
      <c r="R192" s="38"/>
      <c r="T192" s="167" t="s">
        <v>22</v>
      </c>
      <c r="U192" s="45" t="s">
        <v>45</v>
      </c>
      <c r="V192" s="37"/>
      <c r="W192" s="168">
        <f>V192*K192</f>
        <v>0</v>
      </c>
      <c r="X192" s="168">
        <v>0</v>
      </c>
      <c r="Y192" s="168">
        <f>X192*K192</f>
        <v>0</v>
      </c>
      <c r="Z192" s="168">
        <v>0</v>
      </c>
      <c r="AA192" s="169">
        <f>Z192*K192</f>
        <v>0</v>
      </c>
      <c r="AR192" s="20" t="s">
        <v>147</v>
      </c>
      <c r="AT192" s="20" t="s">
        <v>143</v>
      </c>
      <c r="AU192" s="20" t="s">
        <v>101</v>
      </c>
      <c r="AY192" s="20" t="s">
        <v>142</v>
      </c>
      <c r="BE192" s="106">
        <f>IF(U192="základní",N192,0)</f>
        <v>0</v>
      </c>
      <c r="BF192" s="106">
        <f>IF(U192="snížená",N192,0)</f>
        <v>0</v>
      </c>
      <c r="BG192" s="106">
        <f>IF(U192="zákl. přenesená",N192,0)</f>
        <v>0</v>
      </c>
      <c r="BH192" s="106">
        <f>IF(U192="sníž. přenesená",N192,0)</f>
        <v>0</v>
      </c>
      <c r="BI192" s="106">
        <f>IF(U192="nulová",N192,0)</f>
        <v>0</v>
      </c>
      <c r="BJ192" s="20" t="s">
        <v>85</v>
      </c>
      <c r="BK192" s="106">
        <f>ROUND(L192*K192,2)</f>
        <v>0</v>
      </c>
      <c r="BL192" s="20" t="s">
        <v>147</v>
      </c>
      <c r="BM192" s="20" t="s">
        <v>342</v>
      </c>
    </row>
    <row r="193" spans="2:65" s="1" customFormat="1" ht="36" customHeight="1">
      <c r="B193" s="36"/>
      <c r="C193" s="37"/>
      <c r="D193" s="37"/>
      <c r="E193" s="37"/>
      <c r="F193" s="247" t="s">
        <v>343</v>
      </c>
      <c r="G193" s="248"/>
      <c r="H193" s="248"/>
      <c r="I193" s="248"/>
      <c r="J193" s="37"/>
      <c r="K193" s="37"/>
      <c r="L193" s="37"/>
      <c r="M193" s="37"/>
      <c r="N193" s="37"/>
      <c r="O193" s="37"/>
      <c r="P193" s="37"/>
      <c r="Q193" s="37"/>
      <c r="R193" s="38"/>
      <c r="T193" s="139"/>
      <c r="U193" s="37"/>
      <c r="V193" s="37"/>
      <c r="W193" s="37"/>
      <c r="X193" s="37"/>
      <c r="Y193" s="37"/>
      <c r="Z193" s="37"/>
      <c r="AA193" s="79"/>
      <c r="AT193" s="20" t="s">
        <v>165</v>
      </c>
      <c r="AU193" s="20" t="s">
        <v>101</v>
      </c>
    </row>
    <row r="194" spans="2:65" s="1" customFormat="1" ht="16.5" customHeight="1">
      <c r="B194" s="36"/>
      <c r="C194" s="163" t="s">
        <v>344</v>
      </c>
      <c r="D194" s="163" t="s">
        <v>143</v>
      </c>
      <c r="E194" s="164" t="s">
        <v>345</v>
      </c>
      <c r="F194" s="246" t="s">
        <v>346</v>
      </c>
      <c r="G194" s="246"/>
      <c r="H194" s="246"/>
      <c r="I194" s="246"/>
      <c r="J194" s="165" t="s">
        <v>146</v>
      </c>
      <c r="K194" s="166">
        <v>0.4</v>
      </c>
      <c r="L194" s="243">
        <v>0</v>
      </c>
      <c r="M194" s="244"/>
      <c r="N194" s="242">
        <f>ROUND(L194*K194,2)</f>
        <v>0</v>
      </c>
      <c r="O194" s="242"/>
      <c r="P194" s="242"/>
      <c r="Q194" s="242"/>
      <c r="R194" s="38"/>
      <c r="T194" s="167" t="s">
        <v>22</v>
      </c>
      <c r="U194" s="45" t="s">
        <v>45</v>
      </c>
      <c r="V194" s="37"/>
      <c r="W194" s="168">
        <f>V194*K194</f>
        <v>0</v>
      </c>
      <c r="X194" s="168">
        <v>3.9399999999999998E-2</v>
      </c>
      <c r="Y194" s="168">
        <f>X194*K194</f>
        <v>1.576E-2</v>
      </c>
      <c r="Z194" s="168">
        <v>0</v>
      </c>
      <c r="AA194" s="169">
        <f>Z194*K194</f>
        <v>0</v>
      </c>
      <c r="AR194" s="20" t="s">
        <v>147</v>
      </c>
      <c r="AT194" s="20" t="s">
        <v>143</v>
      </c>
      <c r="AU194" s="20" t="s">
        <v>101</v>
      </c>
      <c r="AY194" s="20" t="s">
        <v>142</v>
      </c>
      <c r="BE194" s="106">
        <f>IF(U194="základní",N194,0)</f>
        <v>0</v>
      </c>
      <c r="BF194" s="106">
        <f>IF(U194="snížená",N194,0)</f>
        <v>0</v>
      </c>
      <c r="BG194" s="106">
        <f>IF(U194="zákl. přenesená",N194,0)</f>
        <v>0</v>
      </c>
      <c r="BH194" s="106">
        <f>IF(U194="sníž. přenesená",N194,0)</f>
        <v>0</v>
      </c>
      <c r="BI194" s="106">
        <f>IF(U194="nulová",N194,0)</f>
        <v>0</v>
      </c>
      <c r="BJ194" s="20" t="s">
        <v>85</v>
      </c>
      <c r="BK194" s="106">
        <f>ROUND(L194*K194,2)</f>
        <v>0</v>
      </c>
      <c r="BL194" s="20" t="s">
        <v>147</v>
      </c>
      <c r="BM194" s="20" t="s">
        <v>347</v>
      </c>
    </row>
    <row r="195" spans="2:65" s="10" customFormat="1" ht="16.5" customHeight="1">
      <c r="B195" s="170"/>
      <c r="C195" s="171"/>
      <c r="D195" s="171"/>
      <c r="E195" s="172" t="s">
        <v>22</v>
      </c>
      <c r="F195" s="275" t="s">
        <v>348</v>
      </c>
      <c r="G195" s="276"/>
      <c r="H195" s="276"/>
      <c r="I195" s="276"/>
      <c r="J195" s="171"/>
      <c r="K195" s="173">
        <v>0.4</v>
      </c>
      <c r="L195" s="171"/>
      <c r="M195" s="171"/>
      <c r="N195" s="171"/>
      <c r="O195" s="171"/>
      <c r="P195" s="171"/>
      <c r="Q195" s="171"/>
      <c r="R195" s="174"/>
      <c r="T195" s="175"/>
      <c r="U195" s="171"/>
      <c r="V195" s="171"/>
      <c r="W195" s="171"/>
      <c r="X195" s="171"/>
      <c r="Y195" s="171"/>
      <c r="Z195" s="171"/>
      <c r="AA195" s="176"/>
      <c r="AT195" s="177" t="s">
        <v>171</v>
      </c>
      <c r="AU195" s="177" t="s">
        <v>101</v>
      </c>
      <c r="AV195" s="10" t="s">
        <v>101</v>
      </c>
      <c r="AW195" s="10" t="s">
        <v>38</v>
      </c>
      <c r="AX195" s="10" t="s">
        <v>85</v>
      </c>
      <c r="AY195" s="177" t="s">
        <v>142</v>
      </c>
    </row>
    <row r="196" spans="2:65" s="9" customFormat="1" ht="29.85" customHeight="1">
      <c r="B196" s="152"/>
      <c r="C196" s="153"/>
      <c r="D196" s="162" t="s">
        <v>115</v>
      </c>
      <c r="E196" s="162"/>
      <c r="F196" s="162"/>
      <c r="G196" s="162"/>
      <c r="H196" s="162"/>
      <c r="I196" s="162"/>
      <c r="J196" s="162"/>
      <c r="K196" s="162"/>
      <c r="L196" s="162"/>
      <c r="M196" s="162"/>
      <c r="N196" s="273">
        <f>BK196</f>
        <v>0</v>
      </c>
      <c r="O196" s="274"/>
      <c r="P196" s="274"/>
      <c r="Q196" s="274"/>
      <c r="R196" s="155"/>
      <c r="T196" s="156"/>
      <c r="U196" s="153"/>
      <c r="V196" s="153"/>
      <c r="W196" s="157">
        <f>SUM(W197:W216)</f>
        <v>0</v>
      </c>
      <c r="X196" s="153"/>
      <c r="Y196" s="157">
        <f>SUM(Y197:Y216)</f>
        <v>0</v>
      </c>
      <c r="Z196" s="153"/>
      <c r="AA196" s="158">
        <f>SUM(AA197:AA216)</f>
        <v>0</v>
      </c>
      <c r="AR196" s="159" t="s">
        <v>85</v>
      </c>
      <c r="AT196" s="160" t="s">
        <v>79</v>
      </c>
      <c r="AU196" s="160" t="s">
        <v>85</v>
      </c>
      <c r="AY196" s="159" t="s">
        <v>142</v>
      </c>
      <c r="BK196" s="161">
        <f>SUM(BK197:BK216)</f>
        <v>0</v>
      </c>
    </row>
    <row r="197" spans="2:65" s="1" customFormat="1" ht="25.5" customHeight="1">
      <c r="B197" s="36"/>
      <c r="C197" s="163" t="s">
        <v>349</v>
      </c>
      <c r="D197" s="163" t="s">
        <v>143</v>
      </c>
      <c r="E197" s="164" t="s">
        <v>350</v>
      </c>
      <c r="F197" s="246" t="s">
        <v>351</v>
      </c>
      <c r="G197" s="246"/>
      <c r="H197" s="246"/>
      <c r="I197" s="246"/>
      <c r="J197" s="165" t="s">
        <v>193</v>
      </c>
      <c r="K197" s="166">
        <v>23.212</v>
      </c>
      <c r="L197" s="243">
        <v>0</v>
      </c>
      <c r="M197" s="244"/>
      <c r="N197" s="242">
        <f>ROUND(L197*K197,2)</f>
        <v>0</v>
      </c>
      <c r="O197" s="242"/>
      <c r="P197" s="242"/>
      <c r="Q197" s="242"/>
      <c r="R197" s="38"/>
      <c r="T197" s="167" t="s">
        <v>22</v>
      </c>
      <c r="U197" s="45" t="s">
        <v>45</v>
      </c>
      <c r="V197" s="37"/>
      <c r="W197" s="168">
        <f>V197*K197</f>
        <v>0</v>
      </c>
      <c r="X197" s="168">
        <v>0</v>
      </c>
      <c r="Y197" s="168">
        <f>X197*K197</f>
        <v>0</v>
      </c>
      <c r="Z197" s="168">
        <v>0</v>
      </c>
      <c r="AA197" s="169">
        <f>Z197*K197</f>
        <v>0</v>
      </c>
      <c r="AR197" s="20" t="s">
        <v>147</v>
      </c>
      <c r="AT197" s="20" t="s">
        <v>143</v>
      </c>
      <c r="AU197" s="20" t="s">
        <v>101</v>
      </c>
      <c r="AY197" s="20" t="s">
        <v>142</v>
      </c>
      <c r="BE197" s="106">
        <f>IF(U197="základní",N197,0)</f>
        <v>0</v>
      </c>
      <c r="BF197" s="106">
        <f>IF(U197="snížená",N197,0)</f>
        <v>0</v>
      </c>
      <c r="BG197" s="106">
        <f>IF(U197="zákl. přenesená",N197,0)</f>
        <v>0</v>
      </c>
      <c r="BH197" s="106">
        <f>IF(U197="sníž. přenesená",N197,0)</f>
        <v>0</v>
      </c>
      <c r="BI197" s="106">
        <f>IF(U197="nulová",N197,0)</f>
        <v>0</v>
      </c>
      <c r="BJ197" s="20" t="s">
        <v>85</v>
      </c>
      <c r="BK197" s="106">
        <f>ROUND(L197*K197,2)</f>
        <v>0</v>
      </c>
      <c r="BL197" s="20" t="s">
        <v>147</v>
      </c>
      <c r="BM197" s="20" t="s">
        <v>352</v>
      </c>
    </row>
    <row r="198" spans="2:65" s="1" customFormat="1" ht="24" customHeight="1">
      <c r="B198" s="36"/>
      <c r="C198" s="37"/>
      <c r="D198" s="37"/>
      <c r="E198" s="37"/>
      <c r="F198" s="247" t="s">
        <v>353</v>
      </c>
      <c r="G198" s="248"/>
      <c r="H198" s="248"/>
      <c r="I198" s="248"/>
      <c r="J198" s="37"/>
      <c r="K198" s="37"/>
      <c r="L198" s="37"/>
      <c r="M198" s="37"/>
      <c r="N198" s="37"/>
      <c r="O198" s="37"/>
      <c r="P198" s="37"/>
      <c r="Q198" s="37"/>
      <c r="R198" s="38"/>
      <c r="T198" s="139"/>
      <c r="U198" s="37"/>
      <c r="V198" s="37"/>
      <c r="W198" s="37"/>
      <c r="X198" s="37"/>
      <c r="Y198" s="37"/>
      <c r="Z198" s="37"/>
      <c r="AA198" s="79"/>
      <c r="AT198" s="20" t="s">
        <v>165</v>
      </c>
      <c r="AU198" s="20" t="s">
        <v>101</v>
      </c>
    </row>
    <row r="199" spans="2:65" s="10" customFormat="1" ht="16.5" customHeight="1">
      <c r="B199" s="170"/>
      <c r="C199" s="171"/>
      <c r="D199" s="171"/>
      <c r="E199" s="172" t="s">
        <v>22</v>
      </c>
      <c r="F199" s="285" t="s">
        <v>354</v>
      </c>
      <c r="G199" s="286"/>
      <c r="H199" s="286"/>
      <c r="I199" s="286"/>
      <c r="J199" s="171"/>
      <c r="K199" s="173">
        <v>12.25</v>
      </c>
      <c r="L199" s="171"/>
      <c r="M199" s="171"/>
      <c r="N199" s="171"/>
      <c r="O199" s="171"/>
      <c r="P199" s="171"/>
      <c r="Q199" s="171"/>
      <c r="R199" s="174"/>
      <c r="T199" s="175"/>
      <c r="U199" s="171"/>
      <c r="V199" s="171"/>
      <c r="W199" s="171"/>
      <c r="X199" s="171"/>
      <c r="Y199" s="171"/>
      <c r="Z199" s="171"/>
      <c r="AA199" s="176"/>
      <c r="AT199" s="177" t="s">
        <v>171</v>
      </c>
      <c r="AU199" s="177" t="s">
        <v>101</v>
      </c>
      <c r="AV199" s="10" t="s">
        <v>101</v>
      </c>
      <c r="AW199" s="10" t="s">
        <v>38</v>
      </c>
      <c r="AX199" s="10" t="s">
        <v>80</v>
      </c>
      <c r="AY199" s="177" t="s">
        <v>142</v>
      </c>
    </row>
    <row r="200" spans="2:65" s="10" customFormat="1" ht="16.5" customHeight="1">
      <c r="B200" s="170"/>
      <c r="C200" s="171"/>
      <c r="D200" s="171"/>
      <c r="E200" s="172" t="s">
        <v>22</v>
      </c>
      <c r="F200" s="285" t="s">
        <v>355</v>
      </c>
      <c r="G200" s="286"/>
      <c r="H200" s="286"/>
      <c r="I200" s="286"/>
      <c r="J200" s="171"/>
      <c r="K200" s="173">
        <v>10.962</v>
      </c>
      <c r="L200" s="171"/>
      <c r="M200" s="171"/>
      <c r="N200" s="171"/>
      <c r="O200" s="171"/>
      <c r="P200" s="171"/>
      <c r="Q200" s="171"/>
      <c r="R200" s="174"/>
      <c r="T200" s="175"/>
      <c r="U200" s="171"/>
      <c r="V200" s="171"/>
      <c r="W200" s="171"/>
      <c r="X200" s="171"/>
      <c r="Y200" s="171"/>
      <c r="Z200" s="171"/>
      <c r="AA200" s="176"/>
      <c r="AT200" s="177" t="s">
        <v>171</v>
      </c>
      <c r="AU200" s="177" t="s">
        <v>101</v>
      </c>
      <c r="AV200" s="10" t="s">
        <v>101</v>
      </c>
      <c r="AW200" s="10" t="s">
        <v>38</v>
      </c>
      <c r="AX200" s="10" t="s">
        <v>80</v>
      </c>
      <c r="AY200" s="177" t="s">
        <v>142</v>
      </c>
    </row>
    <row r="201" spans="2:65" s="11" customFormat="1" ht="16.5" customHeight="1">
      <c r="B201" s="178"/>
      <c r="C201" s="179"/>
      <c r="D201" s="179"/>
      <c r="E201" s="180" t="s">
        <v>22</v>
      </c>
      <c r="F201" s="277" t="s">
        <v>196</v>
      </c>
      <c r="G201" s="278"/>
      <c r="H201" s="278"/>
      <c r="I201" s="278"/>
      <c r="J201" s="179"/>
      <c r="K201" s="181">
        <v>23.212</v>
      </c>
      <c r="L201" s="179"/>
      <c r="M201" s="179"/>
      <c r="N201" s="179"/>
      <c r="O201" s="179"/>
      <c r="P201" s="179"/>
      <c r="Q201" s="179"/>
      <c r="R201" s="182"/>
      <c r="T201" s="183"/>
      <c r="U201" s="179"/>
      <c r="V201" s="179"/>
      <c r="W201" s="179"/>
      <c r="X201" s="179"/>
      <c r="Y201" s="179"/>
      <c r="Z201" s="179"/>
      <c r="AA201" s="184"/>
      <c r="AT201" s="185" t="s">
        <v>171</v>
      </c>
      <c r="AU201" s="185" t="s">
        <v>101</v>
      </c>
      <c r="AV201" s="11" t="s">
        <v>147</v>
      </c>
      <c r="AW201" s="11" t="s">
        <v>38</v>
      </c>
      <c r="AX201" s="11" t="s">
        <v>85</v>
      </c>
      <c r="AY201" s="185" t="s">
        <v>142</v>
      </c>
    </row>
    <row r="202" spans="2:65" s="1" customFormat="1" ht="25.5" customHeight="1">
      <c r="B202" s="36"/>
      <c r="C202" s="163" t="s">
        <v>356</v>
      </c>
      <c r="D202" s="163" t="s">
        <v>143</v>
      </c>
      <c r="E202" s="164" t="s">
        <v>357</v>
      </c>
      <c r="F202" s="246" t="s">
        <v>358</v>
      </c>
      <c r="G202" s="246"/>
      <c r="H202" s="246"/>
      <c r="I202" s="246"/>
      <c r="J202" s="165" t="s">
        <v>193</v>
      </c>
      <c r="K202" s="166">
        <v>23.212</v>
      </c>
      <c r="L202" s="243">
        <v>0</v>
      </c>
      <c r="M202" s="244"/>
      <c r="N202" s="242">
        <f>ROUND(L202*K202,2)</f>
        <v>0</v>
      </c>
      <c r="O202" s="242"/>
      <c r="P202" s="242"/>
      <c r="Q202" s="242"/>
      <c r="R202" s="38"/>
      <c r="T202" s="167" t="s">
        <v>22</v>
      </c>
      <c r="U202" s="45" t="s">
        <v>45</v>
      </c>
      <c r="V202" s="37"/>
      <c r="W202" s="168">
        <f>V202*K202</f>
        <v>0</v>
      </c>
      <c r="X202" s="168">
        <v>0</v>
      </c>
      <c r="Y202" s="168">
        <f>X202*K202</f>
        <v>0</v>
      </c>
      <c r="Z202" s="168">
        <v>0</v>
      </c>
      <c r="AA202" s="169">
        <f>Z202*K202</f>
        <v>0</v>
      </c>
      <c r="AR202" s="20" t="s">
        <v>147</v>
      </c>
      <c r="AT202" s="20" t="s">
        <v>143</v>
      </c>
      <c r="AU202" s="20" t="s">
        <v>101</v>
      </c>
      <c r="AY202" s="20" t="s">
        <v>142</v>
      </c>
      <c r="BE202" s="106">
        <f>IF(U202="základní",N202,0)</f>
        <v>0</v>
      </c>
      <c r="BF202" s="106">
        <f>IF(U202="snížená",N202,0)</f>
        <v>0</v>
      </c>
      <c r="BG202" s="106">
        <f>IF(U202="zákl. přenesená",N202,0)</f>
        <v>0</v>
      </c>
      <c r="BH202" s="106">
        <f>IF(U202="sníž. přenesená",N202,0)</f>
        <v>0</v>
      </c>
      <c r="BI202" s="106">
        <f>IF(U202="nulová",N202,0)</f>
        <v>0</v>
      </c>
      <c r="BJ202" s="20" t="s">
        <v>85</v>
      </c>
      <c r="BK202" s="106">
        <f>ROUND(L202*K202,2)</f>
        <v>0</v>
      </c>
      <c r="BL202" s="20" t="s">
        <v>147</v>
      </c>
      <c r="BM202" s="20" t="s">
        <v>359</v>
      </c>
    </row>
    <row r="203" spans="2:65" s="1" customFormat="1" ht="24" customHeight="1">
      <c r="B203" s="36"/>
      <c r="C203" s="37"/>
      <c r="D203" s="37"/>
      <c r="E203" s="37"/>
      <c r="F203" s="247" t="s">
        <v>353</v>
      </c>
      <c r="G203" s="248"/>
      <c r="H203" s="248"/>
      <c r="I203" s="248"/>
      <c r="J203" s="37"/>
      <c r="K203" s="37"/>
      <c r="L203" s="37"/>
      <c r="M203" s="37"/>
      <c r="N203" s="37"/>
      <c r="O203" s="37"/>
      <c r="P203" s="37"/>
      <c r="Q203" s="37"/>
      <c r="R203" s="38"/>
      <c r="T203" s="139"/>
      <c r="U203" s="37"/>
      <c r="V203" s="37"/>
      <c r="W203" s="37"/>
      <c r="X203" s="37"/>
      <c r="Y203" s="37"/>
      <c r="Z203" s="37"/>
      <c r="AA203" s="79"/>
      <c r="AT203" s="20" t="s">
        <v>165</v>
      </c>
      <c r="AU203" s="20" t="s">
        <v>101</v>
      </c>
    </row>
    <row r="204" spans="2:65" s="10" customFormat="1" ht="16.5" customHeight="1">
      <c r="B204" s="170"/>
      <c r="C204" s="171"/>
      <c r="D204" s="171"/>
      <c r="E204" s="172" t="s">
        <v>22</v>
      </c>
      <c r="F204" s="285" t="s">
        <v>354</v>
      </c>
      <c r="G204" s="286"/>
      <c r="H204" s="286"/>
      <c r="I204" s="286"/>
      <c r="J204" s="171"/>
      <c r="K204" s="173">
        <v>12.25</v>
      </c>
      <c r="L204" s="171"/>
      <c r="M204" s="171"/>
      <c r="N204" s="171"/>
      <c r="O204" s="171"/>
      <c r="P204" s="171"/>
      <c r="Q204" s="171"/>
      <c r="R204" s="174"/>
      <c r="T204" s="175"/>
      <c r="U204" s="171"/>
      <c r="V204" s="171"/>
      <c r="W204" s="171"/>
      <c r="X204" s="171"/>
      <c r="Y204" s="171"/>
      <c r="Z204" s="171"/>
      <c r="AA204" s="176"/>
      <c r="AT204" s="177" t="s">
        <v>171</v>
      </c>
      <c r="AU204" s="177" t="s">
        <v>101</v>
      </c>
      <c r="AV204" s="10" t="s">
        <v>101</v>
      </c>
      <c r="AW204" s="10" t="s">
        <v>38</v>
      </c>
      <c r="AX204" s="10" t="s">
        <v>80</v>
      </c>
      <c r="AY204" s="177" t="s">
        <v>142</v>
      </c>
    </row>
    <row r="205" spans="2:65" s="10" customFormat="1" ht="16.5" customHeight="1">
      <c r="B205" s="170"/>
      <c r="C205" s="171"/>
      <c r="D205" s="171"/>
      <c r="E205" s="172" t="s">
        <v>22</v>
      </c>
      <c r="F205" s="285" t="s">
        <v>355</v>
      </c>
      <c r="G205" s="286"/>
      <c r="H205" s="286"/>
      <c r="I205" s="286"/>
      <c r="J205" s="171"/>
      <c r="K205" s="173">
        <v>10.962</v>
      </c>
      <c r="L205" s="171"/>
      <c r="M205" s="171"/>
      <c r="N205" s="171"/>
      <c r="O205" s="171"/>
      <c r="P205" s="171"/>
      <c r="Q205" s="171"/>
      <c r="R205" s="174"/>
      <c r="T205" s="175"/>
      <c r="U205" s="171"/>
      <c r="V205" s="171"/>
      <c r="W205" s="171"/>
      <c r="X205" s="171"/>
      <c r="Y205" s="171"/>
      <c r="Z205" s="171"/>
      <c r="AA205" s="176"/>
      <c r="AT205" s="177" t="s">
        <v>171</v>
      </c>
      <c r="AU205" s="177" t="s">
        <v>101</v>
      </c>
      <c r="AV205" s="10" t="s">
        <v>101</v>
      </c>
      <c r="AW205" s="10" t="s">
        <v>38</v>
      </c>
      <c r="AX205" s="10" t="s">
        <v>80</v>
      </c>
      <c r="AY205" s="177" t="s">
        <v>142</v>
      </c>
    </row>
    <row r="206" spans="2:65" s="11" customFormat="1" ht="16.5" customHeight="1">
      <c r="B206" s="178"/>
      <c r="C206" s="179"/>
      <c r="D206" s="179"/>
      <c r="E206" s="180" t="s">
        <v>22</v>
      </c>
      <c r="F206" s="277" t="s">
        <v>196</v>
      </c>
      <c r="G206" s="278"/>
      <c r="H206" s="278"/>
      <c r="I206" s="278"/>
      <c r="J206" s="179"/>
      <c r="K206" s="181">
        <v>23.212</v>
      </c>
      <c r="L206" s="179"/>
      <c r="M206" s="179"/>
      <c r="N206" s="179"/>
      <c r="O206" s="179"/>
      <c r="P206" s="179"/>
      <c r="Q206" s="179"/>
      <c r="R206" s="182"/>
      <c r="T206" s="183"/>
      <c r="U206" s="179"/>
      <c r="V206" s="179"/>
      <c r="W206" s="179"/>
      <c r="X206" s="179"/>
      <c r="Y206" s="179"/>
      <c r="Z206" s="179"/>
      <c r="AA206" s="184"/>
      <c r="AT206" s="185" t="s">
        <v>171</v>
      </c>
      <c r="AU206" s="185" t="s">
        <v>101</v>
      </c>
      <c r="AV206" s="11" t="s">
        <v>147</v>
      </c>
      <c r="AW206" s="11" t="s">
        <v>38</v>
      </c>
      <c r="AX206" s="11" t="s">
        <v>85</v>
      </c>
      <c r="AY206" s="185" t="s">
        <v>142</v>
      </c>
    </row>
    <row r="207" spans="2:65" s="1" customFormat="1" ht="38.25" customHeight="1">
      <c r="B207" s="36"/>
      <c r="C207" s="163" t="s">
        <v>360</v>
      </c>
      <c r="D207" s="163" t="s">
        <v>143</v>
      </c>
      <c r="E207" s="164" t="s">
        <v>361</v>
      </c>
      <c r="F207" s="246" t="s">
        <v>362</v>
      </c>
      <c r="G207" s="246"/>
      <c r="H207" s="246"/>
      <c r="I207" s="246"/>
      <c r="J207" s="165" t="s">
        <v>193</v>
      </c>
      <c r="K207" s="166">
        <v>12.25</v>
      </c>
      <c r="L207" s="243">
        <v>0</v>
      </c>
      <c r="M207" s="244"/>
      <c r="N207" s="242">
        <f>ROUND(L207*K207,2)</f>
        <v>0</v>
      </c>
      <c r="O207" s="242"/>
      <c r="P207" s="242"/>
      <c r="Q207" s="242"/>
      <c r="R207" s="38"/>
      <c r="T207" s="167" t="s">
        <v>22</v>
      </c>
      <c r="U207" s="45" t="s">
        <v>45</v>
      </c>
      <c r="V207" s="37"/>
      <c r="W207" s="168">
        <f>V207*K207</f>
        <v>0</v>
      </c>
      <c r="X207" s="168">
        <v>0</v>
      </c>
      <c r="Y207" s="168">
        <f>X207*K207</f>
        <v>0</v>
      </c>
      <c r="Z207" s="168">
        <v>0</v>
      </c>
      <c r="AA207" s="169">
        <f>Z207*K207</f>
        <v>0</v>
      </c>
      <c r="AR207" s="20" t="s">
        <v>147</v>
      </c>
      <c r="AT207" s="20" t="s">
        <v>143</v>
      </c>
      <c r="AU207" s="20" t="s">
        <v>101</v>
      </c>
      <c r="AY207" s="20" t="s">
        <v>142</v>
      </c>
      <c r="BE207" s="106">
        <f>IF(U207="základní",N207,0)</f>
        <v>0</v>
      </c>
      <c r="BF207" s="106">
        <f>IF(U207="snížená",N207,0)</f>
        <v>0</v>
      </c>
      <c r="BG207" s="106">
        <f>IF(U207="zákl. přenesená",N207,0)</f>
        <v>0</v>
      </c>
      <c r="BH207" s="106">
        <f>IF(U207="sníž. přenesená",N207,0)</f>
        <v>0</v>
      </c>
      <c r="BI207" s="106">
        <f>IF(U207="nulová",N207,0)</f>
        <v>0</v>
      </c>
      <c r="BJ207" s="20" t="s">
        <v>85</v>
      </c>
      <c r="BK207" s="106">
        <f>ROUND(L207*K207,2)</f>
        <v>0</v>
      </c>
      <c r="BL207" s="20" t="s">
        <v>147</v>
      </c>
      <c r="BM207" s="20" t="s">
        <v>363</v>
      </c>
    </row>
    <row r="208" spans="2:65" s="10" customFormat="1" ht="27" customHeight="1">
      <c r="B208" s="170"/>
      <c r="C208" s="171"/>
      <c r="D208" s="171"/>
      <c r="E208" s="172" t="s">
        <v>22</v>
      </c>
      <c r="F208" s="275" t="s">
        <v>364</v>
      </c>
      <c r="G208" s="276"/>
      <c r="H208" s="276"/>
      <c r="I208" s="276"/>
      <c r="J208" s="171"/>
      <c r="K208" s="173">
        <v>12.25</v>
      </c>
      <c r="L208" s="171"/>
      <c r="M208" s="171"/>
      <c r="N208" s="171"/>
      <c r="O208" s="171"/>
      <c r="P208" s="171"/>
      <c r="Q208" s="171"/>
      <c r="R208" s="174"/>
      <c r="T208" s="175"/>
      <c r="U208" s="171"/>
      <c r="V208" s="171"/>
      <c r="W208" s="171"/>
      <c r="X208" s="171"/>
      <c r="Y208" s="171"/>
      <c r="Z208" s="171"/>
      <c r="AA208" s="176"/>
      <c r="AT208" s="177" t="s">
        <v>171</v>
      </c>
      <c r="AU208" s="177" t="s">
        <v>101</v>
      </c>
      <c r="AV208" s="10" t="s">
        <v>101</v>
      </c>
      <c r="AW208" s="10" t="s">
        <v>38</v>
      </c>
      <c r="AX208" s="10" t="s">
        <v>85</v>
      </c>
      <c r="AY208" s="177" t="s">
        <v>142</v>
      </c>
    </row>
    <row r="209" spans="2:65" s="1" customFormat="1" ht="38.25" customHeight="1">
      <c r="B209" s="36"/>
      <c r="C209" s="163" t="s">
        <v>365</v>
      </c>
      <c r="D209" s="163" t="s">
        <v>143</v>
      </c>
      <c r="E209" s="164" t="s">
        <v>366</v>
      </c>
      <c r="F209" s="246" t="s">
        <v>367</v>
      </c>
      <c r="G209" s="246"/>
      <c r="H209" s="246"/>
      <c r="I209" s="246"/>
      <c r="J209" s="165" t="s">
        <v>193</v>
      </c>
      <c r="K209" s="166">
        <v>10.962</v>
      </c>
      <c r="L209" s="243">
        <v>0</v>
      </c>
      <c r="M209" s="244"/>
      <c r="N209" s="242">
        <f>ROUND(L209*K209,2)</f>
        <v>0</v>
      </c>
      <c r="O209" s="242"/>
      <c r="P209" s="242"/>
      <c r="Q209" s="242"/>
      <c r="R209" s="38"/>
      <c r="T209" s="167" t="s">
        <v>22</v>
      </c>
      <c r="U209" s="45" t="s">
        <v>45</v>
      </c>
      <c r="V209" s="37"/>
      <c r="W209" s="168">
        <f>V209*K209</f>
        <v>0</v>
      </c>
      <c r="X209" s="168">
        <v>0</v>
      </c>
      <c r="Y209" s="168">
        <f>X209*K209</f>
        <v>0</v>
      </c>
      <c r="Z209" s="168">
        <v>0</v>
      </c>
      <c r="AA209" s="169">
        <f>Z209*K209</f>
        <v>0</v>
      </c>
      <c r="AR209" s="20" t="s">
        <v>147</v>
      </c>
      <c r="AT209" s="20" t="s">
        <v>143</v>
      </c>
      <c r="AU209" s="20" t="s">
        <v>101</v>
      </c>
      <c r="AY209" s="20" t="s">
        <v>142</v>
      </c>
      <c r="BE209" s="106">
        <f>IF(U209="základní",N209,0)</f>
        <v>0</v>
      </c>
      <c r="BF209" s="106">
        <f>IF(U209="snížená",N209,0)</f>
        <v>0</v>
      </c>
      <c r="BG209" s="106">
        <f>IF(U209="zákl. přenesená",N209,0)</f>
        <v>0</v>
      </c>
      <c r="BH209" s="106">
        <f>IF(U209="sníž. přenesená",N209,0)</f>
        <v>0</v>
      </c>
      <c r="BI209" s="106">
        <f>IF(U209="nulová",N209,0)</f>
        <v>0</v>
      </c>
      <c r="BJ209" s="20" t="s">
        <v>85</v>
      </c>
      <c r="BK209" s="106">
        <f>ROUND(L209*K209,2)</f>
        <v>0</v>
      </c>
      <c r="BL209" s="20" t="s">
        <v>147</v>
      </c>
      <c r="BM209" s="20" t="s">
        <v>368</v>
      </c>
    </row>
    <row r="210" spans="2:65" s="1" customFormat="1" ht="16.5" customHeight="1">
      <c r="B210" s="36"/>
      <c r="C210" s="37"/>
      <c r="D210" s="37"/>
      <c r="E210" s="37"/>
      <c r="F210" s="247" t="s">
        <v>369</v>
      </c>
      <c r="G210" s="248"/>
      <c r="H210" s="248"/>
      <c r="I210" s="248"/>
      <c r="J210" s="37"/>
      <c r="K210" s="37"/>
      <c r="L210" s="37"/>
      <c r="M210" s="37"/>
      <c r="N210" s="37"/>
      <c r="O210" s="37"/>
      <c r="P210" s="37"/>
      <c r="Q210" s="37"/>
      <c r="R210" s="38"/>
      <c r="T210" s="139"/>
      <c r="U210" s="37"/>
      <c r="V210" s="37"/>
      <c r="W210" s="37"/>
      <c r="X210" s="37"/>
      <c r="Y210" s="37"/>
      <c r="Z210" s="37"/>
      <c r="AA210" s="79"/>
      <c r="AT210" s="20" t="s">
        <v>165</v>
      </c>
      <c r="AU210" s="20" t="s">
        <v>101</v>
      </c>
    </row>
    <row r="211" spans="2:65" s="10" customFormat="1" ht="16.5" customHeight="1">
      <c r="B211" s="170"/>
      <c r="C211" s="171"/>
      <c r="D211" s="171"/>
      <c r="E211" s="172" t="s">
        <v>22</v>
      </c>
      <c r="F211" s="285" t="s">
        <v>370</v>
      </c>
      <c r="G211" s="286"/>
      <c r="H211" s="286"/>
      <c r="I211" s="286"/>
      <c r="J211" s="171"/>
      <c r="K211" s="173">
        <v>10.962</v>
      </c>
      <c r="L211" s="171"/>
      <c r="M211" s="171"/>
      <c r="N211" s="171"/>
      <c r="O211" s="171"/>
      <c r="P211" s="171"/>
      <c r="Q211" s="171"/>
      <c r="R211" s="174"/>
      <c r="T211" s="175"/>
      <c r="U211" s="171"/>
      <c r="V211" s="171"/>
      <c r="W211" s="171"/>
      <c r="X211" s="171"/>
      <c r="Y211" s="171"/>
      <c r="Z211" s="171"/>
      <c r="AA211" s="176"/>
      <c r="AT211" s="177" t="s">
        <v>171</v>
      </c>
      <c r="AU211" s="177" t="s">
        <v>101</v>
      </c>
      <c r="AV211" s="10" t="s">
        <v>101</v>
      </c>
      <c r="AW211" s="10" t="s">
        <v>38</v>
      </c>
      <c r="AX211" s="10" t="s">
        <v>85</v>
      </c>
      <c r="AY211" s="177" t="s">
        <v>142</v>
      </c>
    </row>
    <row r="212" spans="2:65" s="1" customFormat="1" ht="25.5" customHeight="1">
      <c r="B212" s="36"/>
      <c r="C212" s="163" t="s">
        <v>371</v>
      </c>
      <c r="D212" s="163" t="s">
        <v>143</v>
      </c>
      <c r="E212" s="164" t="s">
        <v>372</v>
      </c>
      <c r="F212" s="246" t="s">
        <v>373</v>
      </c>
      <c r="G212" s="246"/>
      <c r="H212" s="246"/>
      <c r="I212" s="246"/>
      <c r="J212" s="165" t="s">
        <v>193</v>
      </c>
      <c r="K212" s="166">
        <v>12.1</v>
      </c>
      <c r="L212" s="243">
        <v>0</v>
      </c>
      <c r="M212" s="244"/>
      <c r="N212" s="242">
        <f>ROUND(L212*K212,2)</f>
        <v>0</v>
      </c>
      <c r="O212" s="242"/>
      <c r="P212" s="242"/>
      <c r="Q212" s="242"/>
      <c r="R212" s="38"/>
      <c r="T212" s="167" t="s">
        <v>22</v>
      </c>
      <c r="U212" s="45" t="s">
        <v>45</v>
      </c>
      <c r="V212" s="37"/>
      <c r="W212" s="168">
        <f>V212*K212</f>
        <v>0</v>
      </c>
      <c r="X212" s="168">
        <v>0</v>
      </c>
      <c r="Y212" s="168">
        <f>X212*K212</f>
        <v>0</v>
      </c>
      <c r="Z212" s="168">
        <v>0</v>
      </c>
      <c r="AA212" s="169">
        <f>Z212*K212</f>
        <v>0</v>
      </c>
      <c r="AR212" s="20" t="s">
        <v>147</v>
      </c>
      <c r="AT212" s="20" t="s">
        <v>143</v>
      </c>
      <c r="AU212" s="20" t="s">
        <v>101</v>
      </c>
      <c r="AY212" s="20" t="s">
        <v>142</v>
      </c>
      <c r="BE212" s="106">
        <f>IF(U212="základní",N212,0)</f>
        <v>0</v>
      </c>
      <c r="BF212" s="106">
        <f>IF(U212="snížená",N212,0)</f>
        <v>0</v>
      </c>
      <c r="BG212" s="106">
        <f>IF(U212="zákl. přenesená",N212,0)</f>
        <v>0</v>
      </c>
      <c r="BH212" s="106">
        <f>IF(U212="sníž. přenesená",N212,0)</f>
        <v>0</v>
      </c>
      <c r="BI212" s="106">
        <f>IF(U212="nulová",N212,0)</f>
        <v>0</v>
      </c>
      <c r="BJ212" s="20" t="s">
        <v>85</v>
      </c>
      <c r="BK212" s="106">
        <f>ROUND(L212*K212,2)</f>
        <v>0</v>
      </c>
      <c r="BL212" s="20" t="s">
        <v>147</v>
      </c>
      <c r="BM212" s="20" t="s">
        <v>374</v>
      </c>
    </row>
    <row r="213" spans="2:65" s="1" customFormat="1" ht="36" customHeight="1">
      <c r="B213" s="36"/>
      <c r="C213" s="37"/>
      <c r="D213" s="37"/>
      <c r="E213" s="37"/>
      <c r="F213" s="247" t="s">
        <v>375</v>
      </c>
      <c r="G213" s="248"/>
      <c r="H213" s="248"/>
      <c r="I213" s="248"/>
      <c r="J213" s="37"/>
      <c r="K213" s="37"/>
      <c r="L213" s="37"/>
      <c r="M213" s="37"/>
      <c r="N213" s="37"/>
      <c r="O213" s="37"/>
      <c r="P213" s="37"/>
      <c r="Q213" s="37"/>
      <c r="R213" s="38"/>
      <c r="T213" s="139"/>
      <c r="U213" s="37"/>
      <c r="V213" s="37"/>
      <c r="W213" s="37"/>
      <c r="X213" s="37"/>
      <c r="Y213" s="37"/>
      <c r="Z213" s="37"/>
      <c r="AA213" s="79"/>
      <c r="AT213" s="20" t="s">
        <v>165</v>
      </c>
      <c r="AU213" s="20" t="s">
        <v>101</v>
      </c>
    </row>
    <row r="214" spans="2:65" s="1" customFormat="1" ht="25.5" customHeight="1">
      <c r="B214" s="36"/>
      <c r="C214" s="163" t="s">
        <v>376</v>
      </c>
      <c r="D214" s="163" t="s">
        <v>143</v>
      </c>
      <c r="E214" s="164" t="s">
        <v>377</v>
      </c>
      <c r="F214" s="246" t="s">
        <v>378</v>
      </c>
      <c r="G214" s="246"/>
      <c r="H214" s="246"/>
      <c r="I214" s="246"/>
      <c r="J214" s="165" t="s">
        <v>193</v>
      </c>
      <c r="K214" s="166">
        <v>12.1</v>
      </c>
      <c r="L214" s="243">
        <v>0</v>
      </c>
      <c r="M214" s="244"/>
      <c r="N214" s="242">
        <f>ROUND(L214*K214,2)</f>
        <v>0</v>
      </c>
      <c r="O214" s="242"/>
      <c r="P214" s="242"/>
      <c r="Q214" s="242"/>
      <c r="R214" s="38"/>
      <c r="T214" s="167" t="s">
        <v>22</v>
      </c>
      <c r="U214" s="45" t="s">
        <v>45</v>
      </c>
      <c r="V214" s="37"/>
      <c r="W214" s="168">
        <f>V214*K214</f>
        <v>0</v>
      </c>
      <c r="X214" s="168">
        <v>0</v>
      </c>
      <c r="Y214" s="168">
        <f>X214*K214</f>
        <v>0</v>
      </c>
      <c r="Z214" s="168">
        <v>0</v>
      </c>
      <c r="AA214" s="169">
        <f>Z214*K214</f>
        <v>0</v>
      </c>
      <c r="AR214" s="20" t="s">
        <v>147</v>
      </c>
      <c r="AT214" s="20" t="s">
        <v>143</v>
      </c>
      <c r="AU214" s="20" t="s">
        <v>101</v>
      </c>
      <c r="AY214" s="20" t="s">
        <v>142</v>
      </c>
      <c r="BE214" s="106">
        <f>IF(U214="základní",N214,0)</f>
        <v>0</v>
      </c>
      <c r="BF214" s="106">
        <f>IF(U214="snížená",N214,0)</f>
        <v>0</v>
      </c>
      <c r="BG214" s="106">
        <f>IF(U214="zákl. přenesená",N214,0)</f>
        <v>0</v>
      </c>
      <c r="BH214" s="106">
        <f>IF(U214="sníž. přenesená",N214,0)</f>
        <v>0</v>
      </c>
      <c r="BI214" s="106">
        <f>IF(U214="nulová",N214,0)</f>
        <v>0</v>
      </c>
      <c r="BJ214" s="20" t="s">
        <v>85</v>
      </c>
      <c r="BK214" s="106">
        <f>ROUND(L214*K214,2)</f>
        <v>0</v>
      </c>
      <c r="BL214" s="20" t="s">
        <v>147</v>
      </c>
      <c r="BM214" s="20" t="s">
        <v>379</v>
      </c>
    </row>
    <row r="215" spans="2:65" s="1" customFormat="1" ht="24" customHeight="1">
      <c r="B215" s="36"/>
      <c r="C215" s="37"/>
      <c r="D215" s="37"/>
      <c r="E215" s="37"/>
      <c r="F215" s="247" t="s">
        <v>353</v>
      </c>
      <c r="G215" s="248"/>
      <c r="H215" s="248"/>
      <c r="I215" s="248"/>
      <c r="J215" s="37"/>
      <c r="K215" s="37"/>
      <c r="L215" s="37"/>
      <c r="M215" s="37"/>
      <c r="N215" s="37"/>
      <c r="O215" s="37"/>
      <c r="P215" s="37"/>
      <c r="Q215" s="37"/>
      <c r="R215" s="38"/>
      <c r="T215" s="139"/>
      <c r="U215" s="37"/>
      <c r="V215" s="37"/>
      <c r="W215" s="37"/>
      <c r="X215" s="37"/>
      <c r="Y215" s="37"/>
      <c r="Z215" s="37"/>
      <c r="AA215" s="79"/>
      <c r="AT215" s="20" t="s">
        <v>165</v>
      </c>
      <c r="AU215" s="20" t="s">
        <v>101</v>
      </c>
    </row>
    <row r="216" spans="2:65" s="1" customFormat="1" ht="38.25" customHeight="1">
      <c r="B216" s="36"/>
      <c r="C216" s="163" t="s">
        <v>380</v>
      </c>
      <c r="D216" s="163" t="s">
        <v>143</v>
      </c>
      <c r="E216" s="164" t="s">
        <v>381</v>
      </c>
      <c r="F216" s="246" t="s">
        <v>382</v>
      </c>
      <c r="G216" s="246"/>
      <c r="H216" s="246"/>
      <c r="I216" s="246"/>
      <c r="J216" s="165" t="s">
        <v>193</v>
      </c>
      <c r="K216" s="166">
        <v>12.1</v>
      </c>
      <c r="L216" s="243">
        <v>0</v>
      </c>
      <c r="M216" s="244"/>
      <c r="N216" s="242">
        <f>ROUND(L216*K216,2)</f>
        <v>0</v>
      </c>
      <c r="O216" s="242"/>
      <c r="P216" s="242"/>
      <c r="Q216" s="242"/>
      <c r="R216" s="38"/>
      <c r="T216" s="167" t="s">
        <v>22</v>
      </c>
      <c r="U216" s="45" t="s">
        <v>45</v>
      </c>
      <c r="V216" s="37"/>
      <c r="W216" s="168">
        <f>V216*K216</f>
        <v>0</v>
      </c>
      <c r="X216" s="168">
        <v>0</v>
      </c>
      <c r="Y216" s="168">
        <f>X216*K216</f>
        <v>0</v>
      </c>
      <c r="Z216" s="168">
        <v>0</v>
      </c>
      <c r="AA216" s="169">
        <f>Z216*K216</f>
        <v>0</v>
      </c>
      <c r="AR216" s="20" t="s">
        <v>147</v>
      </c>
      <c r="AT216" s="20" t="s">
        <v>143</v>
      </c>
      <c r="AU216" s="20" t="s">
        <v>101</v>
      </c>
      <c r="AY216" s="20" t="s">
        <v>142</v>
      </c>
      <c r="BE216" s="106">
        <f>IF(U216="základní",N216,0)</f>
        <v>0</v>
      </c>
      <c r="BF216" s="106">
        <f>IF(U216="snížená",N216,0)</f>
        <v>0</v>
      </c>
      <c r="BG216" s="106">
        <f>IF(U216="zákl. přenesená",N216,0)</f>
        <v>0</v>
      </c>
      <c r="BH216" s="106">
        <f>IF(U216="sníž. přenesená",N216,0)</f>
        <v>0</v>
      </c>
      <c r="BI216" s="106">
        <f>IF(U216="nulová",N216,0)</f>
        <v>0</v>
      </c>
      <c r="BJ216" s="20" t="s">
        <v>85</v>
      </c>
      <c r="BK216" s="106">
        <f>ROUND(L216*K216,2)</f>
        <v>0</v>
      </c>
      <c r="BL216" s="20" t="s">
        <v>147</v>
      </c>
      <c r="BM216" s="20" t="s">
        <v>383</v>
      </c>
    </row>
    <row r="217" spans="2:65" s="9" customFormat="1" ht="29.85" customHeight="1">
      <c r="B217" s="152"/>
      <c r="C217" s="153"/>
      <c r="D217" s="162" t="s">
        <v>116</v>
      </c>
      <c r="E217" s="162"/>
      <c r="F217" s="162"/>
      <c r="G217" s="162"/>
      <c r="H217" s="162"/>
      <c r="I217" s="162"/>
      <c r="J217" s="162"/>
      <c r="K217" s="162"/>
      <c r="L217" s="162"/>
      <c r="M217" s="162"/>
      <c r="N217" s="283">
        <f>BK217</f>
        <v>0</v>
      </c>
      <c r="O217" s="284"/>
      <c r="P217" s="284"/>
      <c r="Q217" s="284"/>
      <c r="R217" s="155"/>
      <c r="T217" s="156"/>
      <c r="U217" s="153"/>
      <c r="V217" s="153"/>
      <c r="W217" s="157">
        <f>W218</f>
        <v>0</v>
      </c>
      <c r="X217" s="153"/>
      <c r="Y217" s="157">
        <f>Y218</f>
        <v>0</v>
      </c>
      <c r="Z217" s="153"/>
      <c r="AA217" s="158">
        <f>AA218</f>
        <v>0</v>
      </c>
      <c r="AR217" s="159" t="s">
        <v>85</v>
      </c>
      <c r="AT217" s="160" t="s">
        <v>79</v>
      </c>
      <c r="AU217" s="160" t="s">
        <v>85</v>
      </c>
      <c r="AY217" s="159" t="s">
        <v>142</v>
      </c>
      <c r="BK217" s="161">
        <f>BK218</f>
        <v>0</v>
      </c>
    </row>
    <row r="218" spans="2:65" s="1" customFormat="1" ht="16.5" customHeight="1">
      <c r="B218" s="36"/>
      <c r="C218" s="163" t="s">
        <v>384</v>
      </c>
      <c r="D218" s="163" t="s">
        <v>143</v>
      </c>
      <c r="E218" s="164" t="s">
        <v>385</v>
      </c>
      <c r="F218" s="246" t="s">
        <v>386</v>
      </c>
      <c r="G218" s="246"/>
      <c r="H218" s="246"/>
      <c r="I218" s="246"/>
      <c r="J218" s="165" t="s">
        <v>193</v>
      </c>
      <c r="K218" s="166">
        <v>275.98</v>
      </c>
      <c r="L218" s="243">
        <v>0</v>
      </c>
      <c r="M218" s="244"/>
      <c r="N218" s="242">
        <f>ROUND(L218*K218,2)</f>
        <v>0</v>
      </c>
      <c r="O218" s="242"/>
      <c r="P218" s="242"/>
      <c r="Q218" s="242"/>
      <c r="R218" s="38"/>
      <c r="T218" s="167" t="s">
        <v>22</v>
      </c>
      <c r="U218" s="45" t="s">
        <v>45</v>
      </c>
      <c r="V218" s="37"/>
      <c r="W218" s="168">
        <f>V218*K218</f>
        <v>0</v>
      </c>
      <c r="X218" s="168">
        <v>0</v>
      </c>
      <c r="Y218" s="168">
        <f>X218*K218</f>
        <v>0</v>
      </c>
      <c r="Z218" s="168">
        <v>0</v>
      </c>
      <c r="AA218" s="169">
        <f>Z218*K218</f>
        <v>0</v>
      </c>
      <c r="AR218" s="20" t="s">
        <v>147</v>
      </c>
      <c r="AT218" s="20" t="s">
        <v>143</v>
      </c>
      <c r="AU218" s="20" t="s">
        <v>101</v>
      </c>
      <c r="AY218" s="20" t="s">
        <v>142</v>
      </c>
      <c r="BE218" s="106">
        <f>IF(U218="základní",N218,0)</f>
        <v>0</v>
      </c>
      <c r="BF218" s="106">
        <f>IF(U218="snížená",N218,0)</f>
        <v>0</v>
      </c>
      <c r="BG218" s="106">
        <f>IF(U218="zákl. přenesená",N218,0)</f>
        <v>0</v>
      </c>
      <c r="BH218" s="106">
        <f>IF(U218="sníž. přenesená",N218,0)</f>
        <v>0</v>
      </c>
      <c r="BI218" s="106">
        <f>IF(U218="nulová",N218,0)</f>
        <v>0</v>
      </c>
      <c r="BJ218" s="20" t="s">
        <v>85</v>
      </c>
      <c r="BK218" s="106">
        <f>ROUND(L218*K218,2)</f>
        <v>0</v>
      </c>
      <c r="BL218" s="20" t="s">
        <v>147</v>
      </c>
      <c r="BM218" s="20" t="s">
        <v>387</v>
      </c>
    </row>
    <row r="219" spans="2:65" s="9" customFormat="1" ht="29.85" customHeight="1">
      <c r="B219" s="152"/>
      <c r="C219" s="153"/>
      <c r="D219" s="162" t="s">
        <v>117</v>
      </c>
      <c r="E219" s="162"/>
      <c r="F219" s="162"/>
      <c r="G219" s="162"/>
      <c r="H219" s="162"/>
      <c r="I219" s="162"/>
      <c r="J219" s="162"/>
      <c r="K219" s="162"/>
      <c r="L219" s="162"/>
      <c r="M219" s="162"/>
      <c r="N219" s="283">
        <f>BK219</f>
        <v>0</v>
      </c>
      <c r="O219" s="284"/>
      <c r="P219" s="284"/>
      <c r="Q219" s="284"/>
      <c r="R219" s="155"/>
      <c r="T219" s="156"/>
      <c r="U219" s="153"/>
      <c r="V219" s="153"/>
      <c r="W219" s="157">
        <f>SUM(W220:W234)</f>
        <v>0</v>
      </c>
      <c r="X219" s="153"/>
      <c r="Y219" s="157">
        <f>SUM(Y220:Y234)</f>
        <v>0</v>
      </c>
      <c r="Z219" s="153"/>
      <c r="AA219" s="158">
        <f>SUM(AA220:AA234)</f>
        <v>0</v>
      </c>
      <c r="AR219" s="159" t="s">
        <v>85</v>
      </c>
      <c r="AT219" s="160" t="s">
        <v>79</v>
      </c>
      <c r="AU219" s="160" t="s">
        <v>85</v>
      </c>
      <c r="AY219" s="159" t="s">
        <v>142</v>
      </c>
      <c r="BK219" s="161">
        <f>SUM(BK220:BK234)</f>
        <v>0</v>
      </c>
    </row>
    <row r="220" spans="2:65" s="1" customFormat="1" ht="76.5" customHeight="1">
      <c r="B220" s="36"/>
      <c r="C220" s="163" t="s">
        <v>388</v>
      </c>
      <c r="D220" s="163" t="s">
        <v>143</v>
      </c>
      <c r="E220" s="164" t="s">
        <v>389</v>
      </c>
      <c r="F220" s="246" t="s">
        <v>390</v>
      </c>
      <c r="G220" s="246"/>
      <c r="H220" s="246"/>
      <c r="I220" s="246"/>
      <c r="J220" s="165" t="s">
        <v>292</v>
      </c>
      <c r="K220" s="166">
        <v>1</v>
      </c>
      <c r="L220" s="243">
        <v>0</v>
      </c>
      <c r="M220" s="244"/>
      <c r="N220" s="242">
        <f t="shared" ref="N220:N228" si="25">ROUND(L220*K220,2)</f>
        <v>0</v>
      </c>
      <c r="O220" s="242"/>
      <c r="P220" s="242"/>
      <c r="Q220" s="242"/>
      <c r="R220" s="38"/>
      <c r="T220" s="167" t="s">
        <v>22</v>
      </c>
      <c r="U220" s="45" t="s">
        <v>45</v>
      </c>
      <c r="V220" s="37"/>
      <c r="W220" s="168">
        <f t="shared" ref="W220:W228" si="26">V220*K220</f>
        <v>0</v>
      </c>
      <c r="X220" s="168">
        <v>0</v>
      </c>
      <c r="Y220" s="168">
        <f t="shared" ref="Y220:Y228" si="27">X220*K220</f>
        <v>0</v>
      </c>
      <c r="Z220" s="168">
        <v>0</v>
      </c>
      <c r="AA220" s="169">
        <f t="shared" ref="AA220:AA228" si="28">Z220*K220</f>
        <v>0</v>
      </c>
      <c r="AR220" s="20" t="s">
        <v>147</v>
      </c>
      <c r="AT220" s="20" t="s">
        <v>143</v>
      </c>
      <c r="AU220" s="20" t="s">
        <v>101</v>
      </c>
      <c r="AY220" s="20" t="s">
        <v>142</v>
      </c>
      <c r="BE220" s="106">
        <f t="shared" ref="BE220:BE228" si="29">IF(U220="základní",N220,0)</f>
        <v>0</v>
      </c>
      <c r="BF220" s="106">
        <f t="shared" ref="BF220:BF228" si="30">IF(U220="snížená",N220,0)</f>
        <v>0</v>
      </c>
      <c r="BG220" s="106">
        <f t="shared" ref="BG220:BG228" si="31">IF(U220="zákl. přenesená",N220,0)</f>
        <v>0</v>
      </c>
      <c r="BH220" s="106">
        <f t="shared" ref="BH220:BH228" si="32">IF(U220="sníž. přenesená",N220,0)</f>
        <v>0</v>
      </c>
      <c r="BI220" s="106">
        <f t="shared" ref="BI220:BI228" si="33">IF(U220="nulová",N220,0)</f>
        <v>0</v>
      </c>
      <c r="BJ220" s="20" t="s">
        <v>85</v>
      </c>
      <c r="BK220" s="106">
        <f t="shared" ref="BK220:BK228" si="34">ROUND(L220*K220,2)</f>
        <v>0</v>
      </c>
      <c r="BL220" s="20" t="s">
        <v>147</v>
      </c>
      <c r="BM220" s="20" t="s">
        <v>391</v>
      </c>
    </row>
    <row r="221" spans="2:65" s="1" customFormat="1" ht="38.25" customHeight="1">
      <c r="B221" s="36"/>
      <c r="C221" s="163" t="s">
        <v>392</v>
      </c>
      <c r="D221" s="163" t="s">
        <v>143</v>
      </c>
      <c r="E221" s="164" t="s">
        <v>393</v>
      </c>
      <c r="F221" s="246" t="s">
        <v>394</v>
      </c>
      <c r="G221" s="246"/>
      <c r="H221" s="246"/>
      <c r="I221" s="246"/>
      <c r="J221" s="165" t="s">
        <v>292</v>
      </c>
      <c r="K221" s="166">
        <v>1</v>
      </c>
      <c r="L221" s="243">
        <v>0</v>
      </c>
      <c r="M221" s="244"/>
      <c r="N221" s="242">
        <f t="shared" si="25"/>
        <v>0</v>
      </c>
      <c r="O221" s="242"/>
      <c r="P221" s="242"/>
      <c r="Q221" s="242"/>
      <c r="R221" s="38"/>
      <c r="T221" s="167" t="s">
        <v>22</v>
      </c>
      <c r="U221" s="45" t="s">
        <v>45</v>
      </c>
      <c r="V221" s="37"/>
      <c r="W221" s="168">
        <f t="shared" si="26"/>
        <v>0</v>
      </c>
      <c r="X221" s="168">
        <v>0</v>
      </c>
      <c r="Y221" s="168">
        <f t="shared" si="27"/>
        <v>0</v>
      </c>
      <c r="Z221" s="168">
        <v>0</v>
      </c>
      <c r="AA221" s="169">
        <f t="shared" si="28"/>
        <v>0</v>
      </c>
      <c r="AR221" s="20" t="s">
        <v>147</v>
      </c>
      <c r="AT221" s="20" t="s">
        <v>143</v>
      </c>
      <c r="AU221" s="20" t="s">
        <v>101</v>
      </c>
      <c r="AY221" s="20" t="s">
        <v>142</v>
      </c>
      <c r="BE221" s="106">
        <f t="shared" si="29"/>
        <v>0</v>
      </c>
      <c r="BF221" s="106">
        <f t="shared" si="30"/>
        <v>0</v>
      </c>
      <c r="BG221" s="106">
        <f t="shared" si="31"/>
        <v>0</v>
      </c>
      <c r="BH221" s="106">
        <f t="shared" si="32"/>
        <v>0</v>
      </c>
      <c r="BI221" s="106">
        <f t="shared" si="33"/>
        <v>0</v>
      </c>
      <c r="BJ221" s="20" t="s">
        <v>85</v>
      </c>
      <c r="BK221" s="106">
        <f t="shared" si="34"/>
        <v>0</v>
      </c>
      <c r="BL221" s="20" t="s">
        <v>147</v>
      </c>
      <c r="BM221" s="20" t="s">
        <v>395</v>
      </c>
    </row>
    <row r="222" spans="2:65" s="1" customFormat="1" ht="16.5" customHeight="1">
      <c r="B222" s="36"/>
      <c r="C222" s="163" t="s">
        <v>396</v>
      </c>
      <c r="D222" s="163" t="s">
        <v>143</v>
      </c>
      <c r="E222" s="164" t="s">
        <v>397</v>
      </c>
      <c r="F222" s="246" t="s">
        <v>398</v>
      </c>
      <c r="G222" s="246"/>
      <c r="H222" s="246"/>
      <c r="I222" s="246"/>
      <c r="J222" s="165" t="s">
        <v>292</v>
      </c>
      <c r="K222" s="166">
        <v>1</v>
      </c>
      <c r="L222" s="243">
        <v>0</v>
      </c>
      <c r="M222" s="244"/>
      <c r="N222" s="242">
        <f t="shared" si="25"/>
        <v>0</v>
      </c>
      <c r="O222" s="242"/>
      <c r="P222" s="242"/>
      <c r="Q222" s="242"/>
      <c r="R222" s="38"/>
      <c r="T222" s="167" t="s">
        <v>22</v>
      </c>
      <c r="U222" s="45" t="s">
        <v>45</v>
      </c>
      <c r="V222" s="37"/>
      <c r="W222" s="168">
        <f t="shared" si="26"/>
        <v>0</v>
      </c>
      <c r="X222" s="168">
        <v>0</v>
      </c>
      <c r="Y222" s="168">
        <f t="shared" si="27"/>
        <v>0</v>
      </c>
      <c r="Z222" s="168">
        <v>0</v>
      </c>
      <c r="AA222" s="169">
        <f t="shared" si="28"/>
        <v>0</v>
      </c>
      <c r="AR222" s="20" t="s">
        <v>147</v>
      </c>
      <c r="AT222" s="20" t="s">
        <v>143</v>
      </c>
      <c r="AU222" s="20" t="s">
        <v>101</v>
      </c>
      <c r="AY222" s="20" t="s">
        <v>142</v>
      </c>
      <c r="BE222" s="106">
        <f t="shared" si="29"/>
        <v>0</v>
      </c>
      <c r="BF222" s="106">
        <f t="shared" si="30"/>
        <v>0</v>
      </c>
      <c r="BG222" s="106">
        <f t="shared" si="31"/>
        <v>0</v>
      </c>
      <c r="BH222" s="106">
        <f t="shared" si="32"/>
        <v>0</v>
      </c>
      <c r="BI222" s="106">
        <f t="shared" si="33"/>
        <v>0</v>
      </c>
      <c r="BJ222" s="20" t="s">
        <v>85</v>
      </c>
      <c r="BK222" s="106">
        <f t="shared" si="34"/>
        <v>0</v>
      </c>
      <c r="BL222" s="20" t="s">
        <v>147</v>
      </c>
      <c r="BM222" s="20" t="s">
        <v>399</v>
      </c>
    </row>
    <row r="223" spans="2:65" s="1" customFormat="1" ht="51" customHeight="1">
      <c r="B223" s="36"/>
      <c r="C223" s="163" t="s">
        <v>400</v>
      </c>
      <c r="D223" s="163" t="s">
        <v>143</v>
      </c>
      <c r="E223" s="164" t="s">
        <v>401</v>
      </c>
      <c r="F223" s="246" t="s">
        <v>402</v>
      </c>
      <c r="G223" s="246"/>
      <c r="H223" s="246"/>
      <c r="I223" s="246"/>
      <c r="J223" s="165" t="s">
        <v>292</v>
      </c>
      <c r="K223" s="166">
        <v>1</v>
      </c>
      <c r="L223" s="243">
        <v>0</v>
      </c>
      <c r="M223" s="244"/>
      <c r="N223" s="242">
        <f t="shared" si="25"/>
        <v>0</v>
      </c>
      <c r="O223" s="242"/>
      <c r="P223" s="242"/>
      <c r="Q223" s="242"/>
      <c r="R223" s="38"/>
      <c r="T223" s="167" t="s">
        <v>22</v>
      </c>
      <c r="U223" s="45" t="s">
        <v>45</v>
      </c>
      <c r="V223" s="37"/>
      <c r="W223" s="168">
        <f t="shared" si="26"/>
        <v>0</v>
      </c>
      <c r="X223" s="168">
        <v>0</v>
      </c>
      <c r="Y223" s="168">
        <f t="shared" si="27"/>
        <v>0</v>
      </c>
      <c r="Z223" s="168">
        <v>0</v>
      </c>
      <c r="AA223" s="169">
        <f t="shared" si="28"/>
        <v>0</v>
      </c>
      <c r="AR223" s="20" t="s">
        <v>147</v>
      </c>
      <c r="AT223" s="20" t="s">
        <v>143</v>
      </c>
      <c r="AU223" s="20" t="s">
        <v>101</v>
      </c>
      <c r="AY223" s="20" t="s">
        <v>142</v>
      </c>
      <c r="BE223" s="106">
        <f t="shared" si="29"/>
        <v>0</v>
      </c>
      <c r="BF223" s="106">
        <f t="shared" si="30"/>
        <v>0</v>
      </c>
      <c r="BG223" s="106">
        <f t="shared" si="31"/>
        <v>0</v>
      </c>
      <c r="BH223" s="106">
        <f t="shared" si="32"/>
        <v>0</v>
      </c>
      <c r="BI223" s="106">
        <f t="shared" si="33"/>
        <v>0</v>
      </c>
      <c r="BJ223" s="20" t="s">
        <v>85</v>
      </c>
      <c r="BK223" s="106">
        <f t="shared" si="34"/>
        <v>0</v>
      </c>
      <c r="BL223" s="20" t="s">
        <v>147</v>
      </c>
      <c r="BM223" s="20" t="s">
        <v>403</v>
      </c>
    </row>
    <row r="224" spans="2:65" s="1" customFormat="1" ht="16.5" customHeight="1">
      <c r="B224" s="36"/>
      <c r="C224" s="163" t="s">
        <v>404</v>
      </c>
      <c r="D224" s="163" t="s">
        <v>143</v>
      </c>
      <c r="E224" s="164" t="s">
        <v>405</v>
      </c>
      <c r="F224" s="246" t="s">
        <v>406</v>
      </c>
      <c r="G224" s="246"/>
      <c r="H224" s="246"/>
      <c r="I224" s="246"/>
      <c r="J224" s="165" t="s">
        <v>292</v>
      </c>
      <c r="K224" s="166">
        <v>1</v>
      </c>
      <c r="L224" s="243">
        <v>0</v>
      </c>
      <c r="M224" s="244"/>
      <c r="N224" s="242">
        <f t="shared" si="25"/>
        <v>0</v>
      </c>
      <c r="O224" s="242"/>
      <c r="P224" s="242"/>
      <c r="Q224" s="242"/>
      <c r="R224" s="38"/>
      <c r="T224" s="167" t="s">
        <v>22</v>
      </c>
      <c r="U224" s="45" t="s">
        <v>45</v>
      </c>
      <c r="V224" s="37"/>
      <c r="W224" s="168">
        <f t="shared" si="26"/>
        <v>0</v>
      </c>
      <c r="X224" s="168">
        <v>0</v>
      </c>
      <c r="Y224" s="168">
        <f t="shared" si="27"/>
        <v>0</v>
      </c>
      <c r="Z224" s="168">
        <v>0</v>
      </c>
      <c r="AA224" s="169">
        <f t="shared" si="28"/>
        <v>0</v>
      </c>
      <c r="AR224" s="20" t="s">
        <v>147</v>
      </c>
      <c r="AT224" s="20" t="s">
        <v>143</v>
      </c>
      <c r="AU224" s="20" t="s">
        <v>101</v>
      </c>
      <c r="AY224" s="20" t="s">
        <v>142</v>
      </c>
      <c r="BE224" s="106">
        <f t="shared" si="29"/>
        <v>0</v>
      </c>
      <c r="BF224" s="106">
        <f t="shared" si="30"/>
        <v>0</v>
      </c>
      <c r="BG224" s="106">
        <f t="shared" si="31"/>
        <v>0</v>
      </c>
      <c r="BH224" s="106">
        <f t="shared" si="32"/>
        <v>0</v>
      </c>
      <c r="BI224" s="106">
        <f t="shared" si="33"/>
        <v>0</v>
      </c>
      <c r="BJ224" s="20" t="s">
        <v>85</v>
      </c>
      <c r="BK224" s="106">
        <f t="shared" si="34"/>
        <v>0</v>
      </c>
      <c r="BL224" s="20" t="s">
        <v>147</v>
      </c>
      <c r="BM224" s="20" t="s">
        <v>407</v>
      </c>
    </row>
    <row r="225" spans="2:65" s="1" customFormat="1" ht="16.5" customHeight="1">
      <c r="B225" s="36"/>
      <c r="C225" s="163" t="s">
        <v>408</v>
      </c>
      <c r="D225" s="163" t="s">
        <v>143</v>
      </c>
      <c r="E225" s="164" t="s">
        <v>409</v>
      </c>
      <c r="F225" s="246" t="s">
        <v>410</v>
      </c>
      <c r="G225" s="246"/>
      <c r="H225" s="246"/>
      <c r="I225" s="246"/>
      <c r="J225" s="165" t="s">
        <v>292</v>
      </c>
      <c r="K225" s="166">
        <v>1</v>
      </c>
      <c r="L225" s="243">
        <v>0</v>
      </c>
      <c r="M225" s="244"/>
      <c r="N225" s="242">
        <f t="shared" si="25"/>
        <v>0</v>
      </c>
      <c r="O225" s="242"/>
      <c r="P225" s="242"/>
      <c r="Q225" s="242"/>
      <c r="R225" s="38"/>
      <c r="T225" s="167" t="s">
        <v>22</v>
      </c>
      <c r="U225" s="45" t="s">
        <v>45</v>
      </c>
      <c r="V225" s="37"/>
      <c r="W225" s="168">
        <f t="shared" si="26"/>
        <v>0</v>
      </c>
      <c r="X225" s="168">
        <v>0</v>
      </c>
      <c r="Y225" s="168">
        <f t="shared" si="27"/>
        <v>0</v>
      </c>
      <c r="Z225" s="168">
        <v>0</v>
      </c>
      <c r="AA225" s="169">
        <f t="shared" si="28"/>
        <v>0</v>
      </c>
      <c r="AR225" s="20" t="s">
        <v>147</v>
      </c>
      <c r="AT225" s="20" t="s">
        <v>143</v>
      </c>
      <c r="AU225" s="20" t="s">
        <v>101</v>
      </c>
      <c r="AY225" s="20" t="s">
        <v>142</v>
      </c>
      <c r="BE225" s="106">
        <f t="shared" si="29"/>
        <v>0</v>
      </c>
      <c r="BF225" s="106">
        <f t="shared" si="30"/>
        <v>0</v>
      </c>
      <c r="BG225" s="106">
        <f t="shared" si="31"/>
        <v>0</v>
      </c>
      <c r="BH225" s="106">
        <f t="shared" si="32"/>
        <v>0</v>
      </c>
      <c r="BI225" s="106">
        <f t="shared" si="33"/>
        <v>0</v>
      </c>
      <c r="BJ225" s="20" t="s">
        <v>85</v>
      </c>
      <c r="BK225" s="106">
        <f t="shared" si="34"/>
        <v>0</v>
      </c>
      <c r="BL225" s="20" t="s">
        <v>147</v>
      </c>
      <c r="BM225" s="20" t="s">
        <v>411</v>
      </c>
    </row>
    <row r="226" spans="2:65" s="1" customFormat="1" ht="25.5" customHeight="1">
      <c r="B226" s="36"/>
      <c r="C226" s="163" t="s">
        <v>412</v>
      </c>
      <c r="D226" s="163" t="s">
        <v>143</v>
      </c>
      <c r="E226" s="164" t="s">
        <v>413</v>
      </c>
      <c r="F226" s="246" t="s">
        <v>414</v>
      </c>
      <c r="G226" s="246"/>
      <c r="H226" s="246"/>
      <c r="I226" s="246"/>
      <c r="J226" s="165" t="s">
        <v>292</v>
      </c>
      <c r="K226" s="166">
        <v>1</v>
      </c>
      <c r="L226" s="243">
        <v>0</v>
      </c>
      <c r="M226" s="244"/>
      <c r="N226" s="242">
        <f t="shared" si="25"/>
        <v>0</v>
      </c>
      <c r="O226" s="242"/>
      <c r="P226" s="242"/>
      <c r="Q226" s="242"/>
      <c r="R226" s="38"/>
      <c r="T226" s="167" t="s">
        <v>22</v>
      </c>
      <c r="U226" s="45" t="s">
        <v>45</v>
      </c>
      <c r="V226" s="37"/>
      <c r="W226" s="168">
        <f t="shared" si="26"/>
        <v>0</v>
      </c>
      <c r="X226" s="168">
        <v>0</v>
      </c>
      <c r="Y226" s="168">
        <f t="shared" si="27"/>
        <v>0</v>
      </c>
      <c r="Z226" s="168">
        <v>0</v>
      </c>
      <c r="AA226" s="169">
        <f t="shared" si="28"/>
        <v>0</v>
      </c>
      <c r="AR226" s="20" t="s">
        <v>147</v>
      </c>
      <c r="AT226" s="20" t="s">
        <v>143</v>
      </c>
      <c r="AU226" s="20" t="s">
        <v>101</v>
      </c>
      <c r="AY226" s="20" t="s">
        <v>142</v>
      </c>
      <c r="BE226" s="106">
        <f t="shared" si="29"/>
        <v>0</v>
      </c>
      <c r="BF226" s="106">
        <f t="shared" si="30"/>
        <v>0</v>
      </c>
      <c r="BG226" s="106">
        <f t="shared" si="31"/>
        <v>0</v>
      </c>
      <c r="BH226" s="106">
        <f t="shared" si="32"/>
        <v>0</v>
      </c>
      <c r="BI226" s="106">
        <f t="shared" si="33"/>
        <v>0</v>
      </c>
      <c r="BJ226" s="20" t="s">
        <v>85</v>
      </c>
      <c r="BK226" s="106">
        <f t="shared" si="34"/>
        <v>0</v>
      </c>
      <c r="BL226" s="20" t="s">
        <v>147</v>
      </c>
      <c r="BM226" s="20" t="s">
        <v>415</v>
      </c>
    </row>
    <row r="227" spans="2:65" s="1" customFormat="1" ht="25.5" customHeight="1">
      <c r="B227" s="36"/>
      <c r="C227" s="163" t="s">
        <v>416</v>
      </c>
      <c r="D227" s="163" t="s">
        <v>143</v>
      </c>
      <c r="E227" s="164" t="s">
        <v>417</v>
      </c>
      <c r="F227" s="246" t="s">
        <v>418</v>
      </c>
      <c r="G227" s="246"/>
      <c r="H227" s="246"/>
      <c r="I227" s="246"/>
      <c r="J227" s="165" t="s">
        <v>292</v>
      </c>
      <c r="K227" s="166">
        <v>1</v>
      </c>
      <c r="L227" s="243">
        <v>0</v>
      </c>
      <c r="M227" s="244"/>
      <c r="N227" s="242">
        <f t="shared" si="25"/>
        <v>0</v>
      </c>
      <c r="O227" s="242"/>
      <c r="P227" s="242"/>
      <c r="Q227" s="242"/>
      <c r="R227" s="38"/>
      <c r="T227" s="167" t="s">
        <v>22</v>
      </c>
      <c r="U227" s="45" t="s">
        <v>45</v>
      </c>
      <c r="V227" s="37"/>
      <c r="W227" s="168">
        <f t="shared" si="26"/>
        <v>0</v>
      </c>
      <c r="X227" s="168">
        <v>0</v>
      </c>
      <c r="Y227" s="168">
        <f t="shared" si="27"/>
        <v>0</v>
      </c>
      <c r="Z227" s="168">
        <v>0</v>
      </c>
      <c r="AA227" s="169">
        <f t="shared" si="28"/>
        <v>0</v>
      </c>
      <c r="AR227" s="20" t="s">
        <v>147</v>
      </c>
      <c r="AT227" s="20" t="s">
        <v>143</v>
      </c>
      <c r="AU227" s="20" t="s">
        <v>101</v>
      </c>
      <c r="AY227" s="20" t="s">
        <v>142</v>
      </c>
      <c r="BE227" s="106">
        <f t="shared" si="29"/>
        <v>0</v>
      </c>
      <c r="BF227" s="106">
        <f t="shared" si="30"/>
        <v>0</v>
      </c>
      <c r="BG227" s="106">
        <f t="shared" si="31"/>
        <v>0</v>
      </c>
      <c r="BH227" s="106">
        <f t="shared" si="32"/>
        <v>0</v>
      </c>
      <c r="BI227" s="106">
        <f t="shared" si="33"/>
        <v>0</v>
      </c>
      <c r="BJ227" s="20" t="s">
        <v>85</v>
      </c>
      <c r="BK227" s="106">
        <f t="shared" si="34"/>
        <v>0</v>
      </c>
      <c r="BL227" s="20" t="s">
        <v>147</v>
      </c>
      <c r="BM227" s="20" t="s">
        <v>419</v>
      </c>
    </row>
    <row r="228" spans="2:65" s="1" customFormat="1" ht="25.5" customHeight="1">
      <c r="B228" s="36"/>
      <c r="C228" s="163" t="s">
        <v>420</v>
      </c>
      <c r="D228" s="163" t="s">
        <v>143</v>
      </c>
      <c r="E228" s="164" t="s">
        <v>421</v>
      </c>
      <c r="F228" s="246" t="s">
        <v>422</v>
      </c>
      <c r="G228" s="246"/>
      <c r="H228" s="246"/>
      <c r="I228" s="246"/>
      <c r="J228" s="165" t="s">
        <v>423</v>
      </c>
      <c r="K228" s="166">
        <v>720</v>
      </c>
      <c r="L228" s="243">
        <v>0</v>
      </c>
      <c r="M228" s="244"/>
      <c r="N228" s="242">
        <f t="shared" si="25"/>
        <v>0</v>
      </c>
      <c r="O228" s="242"/>
      <c r="P228" s="242"/>
      <c r="Q228" s="242"/>
      <c r="R228" s="38"/>
      <c r="T228" s="167" t="s">
        <v>22</v>
      </c>
      <c r="U228" s="45" t="s">
        <v>45</v>
      </c>
      <c r="V228" s="37"/>
      <c r="W228" s="168">
        <f t="shared" si="26"/>
        <v>0</v>
      </c>
      <c r="X228" s="168">
        <v>0</v>
      </c>
      <c r="Y228" s="168">
        <f t="shared" si="27"/>
        <v>0</v>
      </c>
      <c r="Z228" s="168">
        <v>0</v>
      </c>
      <c r="AA228" s="169">
        <f t="shared" si="28"/>
        <v>0</v>
      </c>
      <c r="AR228" s="20" t="s">
        <v>147</v>
      </c>
      <c r="AT228" s="20" t="s">
        <v>143</v>
      </c>
      <c r="AU228" s="20" t="s">
        <v>101</v>
      </c>
      <c r="AY228" s="20" t="s">
        <v>142</v>
      </c>
      <c r="BE228" s="106">
        <f t="shared" si="29"/>
        <v>0</v>
      </c>
      <c r="BF228" s="106">
        <f t="shared" si="30"/>
        <v>0</v>
      </c>
      <c r="BG228" s="106">
        <f t="shared" si="31"/>
        <v>0</v>
      </c>
      <c r="BH228" s="106">
        <f t="shared" si="32"/>
        <v>0</v>
      </c>
      <c r="BI228" s="106">
        <f t="shared" si="33"/>
        <v>0</v>
      </c>
      <c r="BJ228" s="20" t="s">
        <v>85</v>
      </c>
      <c r="BK228" s="106">
        <f t="shared" si="34"/>
        <v>0</v>
      </c>
      <c r="BL228" s="20" t="s">
        <v>147</v>
      </c>
      <c r="BM228" s="20" t="s">
        <v>424</v>
      </c>
    </row>
    <row r="229" spans="2:65" s="1" customFormat="1" ht="24" customHeight="1">
      <c r="B229" s="36"/>
      <c r="C229" s="37"/>
      <c r="D229" s="37"/>
      <c r="E229" s="37"/>
      <c r="F229" s="247" t="s">
        <v>425</v>
      </c>
      <c r="G229" s="248"/>
      <c r="H229" s="248"/>
      <c r="I229" s="248"/>
      <c r="J229" s="37"/>
      <c r="K229" s="37"/>
      <c r="L229" s="37"/>
      <c r="M229" s="37"/>
      <c r="N229" s="37"/>
      <c r="O229" s="37"/>
      <c r="P229" s="37"/>
      <c r="Q229" s="37"/>
      <c r="R229" s="38"/>
      <c r="T229" s="139"/>
      <c r="U229" s="37"/>
      <c r="V229" s="37"/>
      <c r="W229" s="37"/>
      <c r="X229" s="37"/>
      <c r="Y229" s="37"/>
      <c r="Z229" s="37"/>
      <c r="AA229" s="79"/>
      <c r="AT229" s="20" t="s">
        <v>165</v>
      </c>
      <c r="AU229" s="20" t="s">
        <v>101</v>
      </c>
    </row>
    <row r="230" spans="2:65" s="1" customFormat="1" ht="38.25" customHeight="1">
      <c r="B230" s="36"/>
      <c r="C230" s="163" t="s">
        <v>426</v>
      </c>
      <c r="D230" s="163" t="s">
        <v>143</v>
      </c>
      <c r="E230" s="164" t="s">
        <v>427</v>
      </c>
      <c r="F230" s="246" t="s">
        <v>428</v>
      </c>
      <c r="G230" s="246"/>
      <c r="H230" s="246"/>
      <c r="I230" s="246"/>
      <c r="J230" s="165" t="s">
        <v>322</v>
      </c>
      <c r="K230" s="166">
        <v>1</v>
      </c>
      <c r="L230" s="243">
        <v>0</v>
      </c>
      <c r="M230" s="244"/>
      <c r="N230" s="242">
        <f>ROUND(L230*K230,2)</f>
        <v>0</v>
      </c>
      <c r="O230" s="242"/>
      <c r="P230" s="242"/>
      <c r="Q230" s="242"/>
      <c r="R230" s="38"/>
      <c r="T230" s="167" t="s">
        <v>22</v>
      </c>
      <c r="U230" s="45" t="s">
        <v>45</v>
      </c>
      <c r="V230" s="37"/>
      <c r="W230" s="168">
        <f>V230*K230</f>
        <v>0</v>
      </c>
      <c r="X230" s="168">
        <v>0</v>
      </c>
      <c r="Y230" s="168">
        <f>X230*K230</f>
        <v>0</v>
      </c>
      <c r="Z230" s="168">
        <v>0</v>
      </c>
      <c r="AA230" s="169">
        <f>Z230*K230</f>
        <v>0</v>
      </c>
      <c r="AR230" s="20" t="s">
        <v>147</v>
      </c>
      <c r="AT230" s="20" t="s">
        <v>143</v>
      </c>
      <c r="AU230" s="20" t="s">
        <v>101</v>
      </c>
      <c r="AY230" s="20" t="s">
        <v>142</v>
      </c>
      <c r="BE230" s="106">
        <f>IF(U230="základní",N230,0)</f>
        <v>0</v>
      </c>
      <c r="BF230" s="106">
        <f>IF(U230="snížená",N230,0)</f>
        <v>0</v>
      </c>
      <c r="BG230" s="106">
        <f>IF(U230="zákl. přenesená",N230,0)</f>
        <v>0</v>
      </c>
      <c r="BH230" s="106">
        <f>IF(U230="sníž. přenesená",N230,0)</f>
        <v>0</v>
      </c>
      <c r="BI230" s="106">
        <f>IF(U230="nulová",N230,0)</f>
        <v>0</v>
      </c>
      <c r="BJ230" s="20" t="s">
        <v>85</v>
      </c>
      <c r="BK230" s="106">
        <f>ROUND(L230*K230,2)</f>
        <v>0</v>
      </c>
      <c r="BL230" s="20" t="s">
        <v>147</v>
      </c>
      <c r="BM230" s="20" t="s">
        <v>429</v>
      </c>
    </row>
    <row r="231" spans="2:65" s="1" customFormat="1" ht="38.25" customHeight="1">
      <c r="B231" s="36"/>
      <c r="C231" s="163" t="s">
        <v>430</v>
      </c>
      <c r="D231" s="163" t="s">
        <v>143</v>
      </c>
      <c r="E231" s="164" t="s">
        <v>431</v>
      </c>
      <c r="F231" s="246" t="s">
        <v>432</v>
      </c>
      <c r="G231" s="246"/>
      <c r="H231" s="246"/>
      <c r="I231" s="246"/>
      <c r="J231" s="165" t="s">
        <v>322</v>
      </c>
      <c r="K231" s="166">
        <v>1</v>
      </c>
      <c r="L231" s="243">
        <v>0</v>
      </c>
      <c r="M231" s="244"/>
      <c r="N231" s="242">
        <f>ROUND(L231*K231,2)</f>
        <v>0</v>
      </c>
      <c r="O231" s="242"/>
      <c r="P231" s="242"/>
      <c r="Q231" s="242"/>
      <c r="R231" s="38"/>
      <c r="T231" s="167" t="s">
        <v>22</v>
      </c>
      <c r="U231" s="45" t="s">
        <v>45</v>
      </c>
      <c r="V231" s="37"/>
      <c r="W231" s="168">
        <f>V231*K231</f>
        <v>0</v>
      </c>
      <c r="X231" s="168">
        <v>0</v>
      </c>
      <c r="Y231" s="168">
        <f>X231*K231</f>
        <v>0</v>
      </c>
      <c r="Z231" s="168">
        <v>0</v>
      </c>
      <c r="AA231" s="169">
        <f>Z231*K231</f>
        <v>0</v>
      </c>
      <c r="AR231" s="20" t="s">
        <v>147</v>
      </c>
      <c r="AT231" s="20" t="s">
        <v>143</v>
      </c>
      <c r="AU231" s="20" t="s">
        <v>101</v>
      </c>
      <c r="AY231" s="20" t="s">
        <v>142</v>
      </c>
      <c r="BE231" s="106">
        <f>IF(U231="základní",N231,0)</f>
        <v>0</v>
      </c>
      <c r="BF231" s="106">
        <f>IF(U231="snížená",N231,0)</f>
        <v>0</v>
      </c>
      <c r="BG231" s="106">
        <f>IF(U231="zákl. přenesená",N231,0)</f>
        <v>0</v>
      </c>
      <c r="BH231" s="106">
        <f>IF(U231="sníž. přenesená",N231,0)</f>
        <v>0</v>
      </c>
      <c r="BI231" s="106">
        <f>IF(U231="nulová",N231,0)</f>
        <v>0</v>
      </c>
      <c r="BJ231" s="20" t="s">
        <v>85</v>
      </c>
      <c r="BK231" s="106">
        <f>ROUND(L231*K231,2)</f>
        <v>0</v>
      </c>
      <c r="BL231" s="20" t="s">
        <v>147</v>
      </c>
      <c r="BM231" s="20" t="s">
        <v>433</v>
      </c>
    </row>
    <row r="232" spans="2:65" s="1" customFormat="1" ht="25.5" customHeight="1">
      <c r="B232" s="36"/>
      <c r="C232" s="163" t="s">
        <v>434</v>
      </c>
      <c r="D232" s="163" t="s">
        <v>143</v>
      </c>
      <c r="E232" s="164" t="s">
        <v>435</v>
      </c>
      <c r="F232" s="246" t="s">
        <v>436</v>
      </c>
      <c r="G232" s="246"/>
      <c r="H232" s="246"/>
      <c r="I232" s="246"/>
      <c r="J232" s="165" t="s">
        <v>322</v>
      </c>
      <c r="K232" s="166">
        <v>1</v>
      </c>
      <c r="L232" s="243">
        <v>0</v>
      </c>
      <c r="M232" s="244"/>
      <c r="N232" s="242">
        <f>ROUND(L232*K232,2)</f>
        <v>0</v>
      </c>
      <c r="O232" s="242"/>
      <c r="P232" s="242"/>
      <c r="Q232" s="242"/>
      <c r="R232" s="38"/>
      <c r="T232" s="167" t="s">
        <v>22</v>
      </c>
      <c r="U232" s="45" t="s">
        <v>45</v>
      </c>
      <c r="V232" s="37"/>
      <c r="W232" s="168">
        <f>V232*K232</f>
        <v>0</v>
      </c>
      <c r="X232" s="168">
        <v>0</v>
      </c>
      <c r="Y232" s="168">
        <f>X232*K232</f>
        <v>0</v>
      </c>
      <c r="Z232" s="168">
        <v>0</v>
      </c>
      <c r="AA232" s="169">
        <f>Z232*K232</f>
        <v>0</v>
      </c>
      <c r="AR232" s="20" t="s">
        <v>147</v>
      </c>
      <c r="AT232" s="20" t="s">
        <v>143</v>
      </c>
      <c r="AU232" s="20" t="s">
        <v>101</v>
      </c>
      <c r="AY232" s="20" t="s">
        <v>142</v>
      </c>
      <c r="BE232" s="106">
        <f>IF(U232="základní",N232,0)</f>
        <v>0</v>
      </c>
      <c r="BF232" s="106">
        <f>IF(U232="snížená",N232,0)</f>
        <v>0</v>
      </c>
      <c r="BG232" s="106">
        <f>IF(U232="zákl. přenesená",N232,0)</f>
        <v>0</v>
      </c>
      <c r="BH232" s="106">
        <f>IF(U232="sníž. přenesená",N232,0)</f>
        <v>0</v>
      </c>
      <c r="BI232" s="106">
        <f>IF(U232="nulová",N232,0)</f>
        <v>0</v>
      </c>
      <c r="BJ232" s="20" t="s">
        <v>85</v>
      </c>
      <c r="BK232" s="106">
        <f>ROUND(L232*K232,2)</f>
        <v>0</v>
      </c>
      <c r="BL232" s="20" t="s">
        <v>147</v>
      </c>
      <c r="BM232" s="20" t="s">
        <v>437</v>
      </c>
    </row>
    <row r="233" spans="2:65" s="1" customFormat="1" ht="38.25" customHeight="1">
      <c r="B233" s="36"/>
      <c r="C233" s="163" t="s">
        <v>438</v>
      </c>
      <c r="D233" s="163" t="s">
        <v>143</v>
      </c>
      <c r="E233" s="164" t="s">
        <v>439</v>
      </c>
      <c r="F233" s="246" t="s">
        <v>440</v>
      </c>
      <c r="G233" s="246"/>
      <c r="H233" s="246"/>
      <c r="I233" s="246"/>
      <c r="J233" s="165" t="s">
        <v>292</v>
      </c>
      <c r="K233" s="166">
        <v>1</v>
      </c>
      <c r="L233" s="243">
        <v>0</v>
      </c>
      <c r="M233" s="244"/>
      <c r="N233" s="242">
        <f>ROUND(L233*K233,2)</f>
        <v>0</v>
      </c>
      <c r="O233" s="242"/>
      <c r="P233" s="242"/>
      <c r="Q233" s="242"/>
      <c r="R233" s="38"/>
      <c r="T233" s="167" t="s">
        <v>22</v>
      </c>
      <c r="U233" s="45" t="s">
        <v>45</v>
      </c>
      <c r="V233" s="37"/>
      <c r="W233" s="168">
        <f>V233*K233</f>
        <v>0</v>
      </c>
      <c r="X233" s="168">
        <v>0</v>
      </c>
      <c r="Y233" s="168">
        <f>X233*K233</f>
        <v>0</v>
      </c>
      <c r="Z233" s="168">
        <v>0</v>
      </c>
      <c r="AA233" s="169">
        <f>Z233*K233</f>
        <v>0</v>
      </c>
      <c r="AR233" s="20" t="s">
        <v>147</v>
      </c>
      <c r="AT233" s="20" t="s">
        <v>143</v>
      </c>
      <c r="AU233" s="20" t="s">
        <v>101</v>
      </c>
      <c r="AY233" s="20" t="s">
        <v>142</v>
      </c>
      <c r="BE233" s="106">
        <f>IF(U233="základní",N233,0)</f>
        <v>0</v>
      </c>
      <c r="BF233" s="106">
        <f>IF(U233="snížená",N233,0)</f>
        <v>0</v>
      </c>
      <c r="BG233" s="106">
        <f>IF(U233="zákl. přenesená",N233,0)</f>
        <v>0</v>
      </c>
      <c r="BH233" s="106">
        <f>IF(U233="sníž. přenesená",N233,0)</f>
        <v>0</v>
      </c>
      <c r="BI233" s="106">
        <f>IF(U233="nulová",N233,0)</f>
        <v>0</v>
      </c>
      <c r="BJ233" s="20" t="s">
        <v>85</v>
      </c>
      <c r="BK233" s="106">
        <f>ROUND(L233*K233,2)</f>
        <v>0</v>
      </c>
      <c r="BL233" s="20" t="s">
        <v>147</v>
      </c>
      <c r="BM233" s="20" t="s">
        <v>441</v>
      </c>
    </row>
    <row r="234" spans="2:65" s="1" customFormat="1" ht="76.5" customHeight="1">
      <c r="B234" s="36"/>
      <c r="C234" s="163" t="s">
        <v>442</v>
      </c>
      <c r="D234" s="163" t="s">
        <v>143</v>
      </c>
      <c r="E234" s="164" t="s">
        <v>443</v>
      </c>
      <c r="F234" s="246" t="s">
        <v>444</v>
      </c>
      <c r="G234" s="246"/>
      <c r="H234" s="246"/>
      <c r="I234" s="246"/>
      <c r="J234" s="165" t="s">
        <v>292</v>
      </c>
      <c r="K234" s="166">
        <v>1</v>
      </c>
      <c r="L234" s="243">
        <v>0</v>
      </c>
      <c r="M234" s="244"/>
      <c r="N234" s="242">
        <f>ROUND(L234*K234,2)</f>
        <v>0</v>
      </c>
      <c r="O234" s="242"/>
      <c r="P234" s="242"/>
      <c r="Q234" s="242"/>
      <c r="R234" s="38"/>
      <c r="T234" s="167" t="s">
        <v>22</v>
      </c>
      <c r="U234" s="45" t="s">
        <v>45</v>
      </c>
      <c r="V234" s="37"/>
      <c r="W234" s="168">
        <f>V234*K234</f>
        <v>0</v>
      </c>
      <c r="X234" s="168">
        <v>0</v>
      </c>
      <c r="Y234" s="168">
        <f>X234*K234</f>
        <v>0</v>
      </c>
      <c r="Z234" s="168">
        <v>0</v>
      </c>
      <c r="AA234" s="169">
        <f>Z234*K234</f>
        <v>0</v>
      </c>
      <c r="AR234" s="20" t="s">
        <v>147</v>
      </c>
      <c r="AT234" s="20" t="s">
        <v>143</v>
      </c>
      <c r="AU234" s="20" t="s">
        <v>101</v>
      </c>
      <c r="AY234" s="20" t="s">
        <v>142</v>
      </c>
      <c r="BE234" s="106">
        <f>IF(U234="základní",N234,0)</f>
        <v>0</v>
      </c>
      <c r="BF234" s="106">
        <f>IF(U234="snížená",N234,0)</f>
        <v>0</v>
      </c>
      <c r="BG234" s="106">
        <f>IF(U234="zákl. přenesená",N234,0)</f>
        <v>0</v>
      </c>
      <c r="BH234" s="106">
        <f>IF(U234="sníž. přenesená",N234,0)</f>
        <v>0</v>
      </c>
      <c r="BI234" s="106">
        <f>IF(U234="nulová",N234,0)</f>
        <v>0</v>
      </c>
      <c r="BJ234" s="20" t="s">
        <v>85</v>
      </c>
      <c r="BK234" s="106">
        <f>ROUND(L234*K234,2)</f>
        <v>0</v>
      </c>
      <c r="BL234" s="20" t="s">
        <v>147</v>
      </c>
      <c r="BM234" s="20" t="s">
        <v>445</v>
      </c>
    </row>
    <row r="235" spans="2:65" s="1" customFormat="1" ht="58.2" customHeight="1">
      <c r="B235" s="36"/>
      <c r="C235" s="37"/>
      <c r="D235" s="154" t="s">
        <v>446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249">
        <f t="shared" ref="N235:N240" si="35">BK235</f>
        <v>0</v>
      </c>
      <c r="O235" s="250"/>
      <c r="P235" s="250"/>
      <c r="Q235" s="250"/>
      <c r="R235" s="38"/>
      <c r="T235" s="139"/>
      <c r="U235" s="37"/>
      <c r="V235" s="37"/>
      <c r="W235" s="37"/>
      <c r="X235" s="37"/>
      <c r="Y235" s="37"/>
      <c r="Z235" s="37"/>
      <c r="AA235" s="79"/>
      <c r="AT235" s="20" t="s">
        <v>79</v>
      </c>
      <c r="AU235" s="20" t="s">
        <v>80</v>
      </c>
      <c r="AY235" s="20" t="s">
        <v>447</v>
      </c>
      <c r="BK235" s="106">
        <f>SUM(BK236:BK240)</f>
        <v>0</v>
      </c>
    </row>
    <row r="236" spans="2:65" s="1" customFormat="1" ht="22.35" customHeight="1">
      <c r="B236" s="36"/>
      <c r="C236" s="190" t="s">
        <v>22</v>
      </c>
      <c r="D236" s="190" t="s">
        <v>143</v>
      </c>
      <c r="E236" s="191" t="s">
        <v>22</v>
      </c>
      <c r="F236" s="245" t="s">
        <v>22</v>
      </c>
      <c r="G236" s="245"/>
      <c r="H236" s="245"/>
      <c r="I236" s="245"/>
      <c r="J236" s="192" t="s">
        <v>22</v>
      </c>
      <c r="K236" s="193"/>
      <c r="L236" s="243"/>
      <c r="M236" s="242"/>
      <c r="N236" s="242">
        <f t="shared" si="35"/>
        <v>0</v>
      </c>
      <c r="O236" s="242"/>
      <c r="P236" s="242"/>
      <c r="Q236" s="242"/>
      <c r="R236" s="38"/>
      <c r="T236" s="167" t="s">
        <v>22</v>
      </c>
      <c r="U236" s="194" t="s">
        <v>45</v>
      </c>
      <c r="V236" s="37"/>
      <c r="W236" s="37"/>
      <c r="X236" s="37"/>
      <c r="Y236" s="37"/>
      <c r="Z236" s="37"/>
      <c r="AA236" s="79"/>
      <c r="AT236" s="20" t="s">
        <v>447</v>
      </c>
      <c r="AU236" s="20" t="s">
        <v>85</v>
      </c>
      <c r="AY236" s="20" t="s">
        <v>447</v>
      </c>
      <c r="BE236" s="106">
        <f>IF(U236="základní",N236,0)</f>
        <v>0</v>
      </c>
      <c r="BF236" s="106">
        <f>IF(U236="snížená",N236,0)</f>
        <v>0</v>
      </c>
      <c r="BG236" s="106">
        <f>IF(U236="zákl. přenesená",N236,0)</f>
        <v>0</v>
      </c>
      <c r="BH236" s="106">
        <f>IF(U236="sníž. přenesená",N236,0)</f>
        <v>0</v>
      </c>
      <c r="BI236" s="106">
        <f>IF(U236="nulová",N236,0)</f>
        <v>0</v>
      </c>
      <c r="BJ236" s="20" t="s">
        <v>85</v>
      </c>
      <c r="BK236" s="106">
        <f>L236*K236</f>
        <v>0</v>
      </c>
    </row>
    <row r="237" spans="2:65" s="1" customFormat="1" ht="22.35" customHeight="1">
      <c r="B237" s="36"/>
      <c r="C237" s="190" t="s">
        <v>22</v>
      </c>
      <c r="D237" s="190" t="s">
        <v>143</v>
      </c>
      <c r="E237" s="191" t="s">
        <v>22</v>
      </c>
      <c r="F237" s="245" t="s">
        <v>22</v>
      </c>
      <c r="G237" s="245"/>
      <c r="H237" s="245"/>
      <c r="I237" s="245"/>
      <c r="J237" s="192" t="s">
        <v>22</v>
      </c>
      <c r="K237" s="193"/>
      <c r="L237" s="243"/>
      <c r="M237" s="242"/>
      <c r="N237" s="242">
        <f t="shared" si="35"/>
        <v>0</v>
      </c>
      <c r="O237" s="242"/>
      <c r="P237" s="242"/>
      <c r="Q237" s="242"/>
      <c r="R237" s="38"/>
      <c r="T237" s="167" t="s">
        <v>22</v>
      </c>
      <c r="U237" s="194" t="s">
        <v>45</v>
      </c>
      <c r="V237" s="37"/>
      <c r="W237" s="37"/>
      <c r="X237" s="37"/>
      <c r="Y237" s="37"/>
      <c r="Z237" s="37"/>
      <c r="AA237" s="79"/>
      <c r="AT237" s="20" t="s">
        <v>447</v>
      </c>
      <c r="AU237" s="20" t="s">
        <v>85</v>
      </c>
      <c r="AY237" s="20" t="s">
        <v>447</v>
      </c>
      <c r="BE237" s="106">
        <f>IF(U237="základní",N237,0)</f>
        <v>0</v>
      </c>
      <c r="BF237" s="106">
        <f>IF(U237="snížená",N237,0)</f>
        <v>0</v>
      </c>
      <c r="BG237" s="106">
        <f>IF(U237="zákl. přenesená",N237,0)</f>
        <v>0</v>
      </c>
      <c r="BH237" s="106">
        <f>IF(U237="sníž. přenesená",N237,0)</f>
        <v>0</v>
      </c>
      <c r="BI237" s="106">
        <f>IF(U237="nulová",N237,0)</f>
        <v>0</v>
      </c>
      <c r="BJ237" s="20" t="s">
        <v>85</v>
      </c>
      <c r="BK237" s="106">
        <f>L237*K237</f>
        <v>0</v>
      </c>
    </row>
    <row r="238" spans="2:65" s="1" customFormat="1" ht="22.35" customHeight="1">
      <c r="B238" s="36"/>
      <c r="C238" s="190" t="s">
        <v>22</v>
      </c>
      <c r="D238" s="190" t="s">
        <v>143</v>
      </c>
      <c r="E238" s="191" t="s">
        <v>22</v>
      </c>
      <c r="F238" s="245" t="s">
        <v>22</v>
      </c>
      <c r="G238" s="245"/>
      <c r="H238" s="245"/>
      <c r="I238" s="245"/>
      <c r="J238" s="192" t="s">
        <v>22</v>
      </c>
      <c r="K238" s="193"/>
      <c r="L238" s="243"/>
      <c r="M238" s="242"/>
      <c r="N238" s="242">
        <f t="shared" si="35"/>
        <v>0</v>
      </c>
      <c r="O238" s="242"/>
      <c r="P238" s="242"/>
      <c r="Q238" s="242"/>
      <c r="R238" s="38"/>
      <c r="T238" s="167" t="s">
        <v>22</v>
      </c>
      <c r="U238" s="194" t="s">
        <v>45</v>
      </c>
      <c r="V238" s="37"/>
      <c r="W238" s="37"/>
      <c r="X238" s="37"/>
      <c r="Y238" s="37"/>
      <c r="Z238" s="37"/>
      <c r="AA238" s="79"/>
      <c r="AT238" s="20" t="s">
        <v>447</v>
      </c>
      <c r="AU238" s="20" t="s">
        <v>85</v>
      </c>
      <c r="AY238" s="20" t="s">
        <v>447</v>
      </c>
      <c r="BE238" s="106">
        <f>IF(U238="základní",N238,0)</f>
        <v>0</v>
      </c>
      <c r="BF238" s="106">
        <f>IF(U238="snížená",N238,0)</f>
        <v>0</v>
      </c>
      <c r="BG238" s="106">
        <f>IF(U238="zákl. přenesená",N238,0)</f>
        <v>0</v>
      </c>
      <c r="BH238" s="106">
        <f>IF(U238="sníž. přenesená",N238,0)</f>
        <v>0</v>
      </c>
      <c r="BI238" s="106">
        <f>IF(U238="nulová",N238,0)</f>
        <v>0</v>
      </c>
      <c r="BJ238" s="20" t="s">
        <v>85</v>
      </c>
      <c r="BK238" s="106">
        <f>L238*K238</f>
        <v>0</v>
      </c>
    </row>
    <row r="239" spans="2:65" s="1" customFormat="1" ht="22.35" customHeight="1">
      <c r="B239" s="36"/>
      <c r="C239" s="190" t="s">
        <v>22</v>
      </c>
      <c r="D239" s="190" t="s">
        <v>143</v>
      </c>
      <c r="E239" s="191" t="s">
        <v>22</v>
      </c>
      <c r="F239" s="245" t="s">
        <v>22</v>
      </c>
      <c r="G239" s="245"/>
      <c r="H239" s="245"/>
      <c r="I239" s="245"/>
      <c r="J239" s="192" t="s">
        <v>22</v>
      </c>
      <c r="K239" s="193"/>
      <c r="L239" s="243"/>
      <c r="M239" s="242"/>
      <c r="N239" s="242">
        <f t="shared" si="35"/>
        <v>0</v>
      </c>
      <c r="O239" s="242"/>
      <c r="P239" s="242"/>
      <c r="Q239" s="242"/>
      <c r="R239" s="38"/>
      <c r="T239" s="167" t="s">
        <v>22</v>
      </c>
      <c r="U239" s="194" t="s">
        <v>45</v>
      </c>
      <c r="V239" s="37"/>
      <c r="W239" s="37"/>
      <c r="X239" s="37"/>
      <c r="Y239" s="37"/>
      <c r="Z239" s="37"/>
      <c r="AA239" s="79"/>
      <c r="AT239" s="20" t="s">
        <v>447</v>
      </c>
      <c r="AU239" s="20" t="s">
        <v>85</v>
      </c>
      <c r="AY239" s="20" t="s">
        <v>447</v>
      </c>
      <c r="BE239" s="106">
        <f>IF(U239="základní",N239,0)</f>
        <v>0</v>
      </c>
      <c r="BF239" s="106">
        <f>IF(U239="snížená",N239,0)</f>
        <v>0</v>
      </c>
      <c r="BG239" s="106">
        <f>IF(U239="zákl. přenesená",N239,0)</f>
        <v>0</v>
      </c>
      <c r="BH239" s="106">
        <f>IF(U239="sníž. přenesená",N239,0)</f>
        <v>0</v>
      </c>
      <c r="BI239" s="106">
        <f>IF(U239="nulová",N239,0)</f>
        <v>0</v>
      </c>
      <c r="BJ239" s="20" t="s">
        <v>85</v>
      </c>
      <c r="BK239" s="106">
        <f>L239*K239</f>
        <v>0</v>
      </c>
    </row>
    <row r="240" spans="2:65" s="1" customFormat="1" ht="22.35" customHeight="1">
      <c r="B240" s="36"/>
      <c r="C240" s="190" t="s">
        <v>22</v>
      </c>
      <c r="D240" s="190" t="s">
        <v>143</v>
      </c>
      <c r="E240" s="191" t="s">
        <v>22</v>
      </c>
      <c r="F240" s="245" t="s">
        <v>22</v>
      </c>
      <c r="G240" s="245"/>
      <c r="H240" s="245"/>
      <c r="I240" s="245"/>
      <c r="J240" s="192" t="s">
        <v>22</v>
      </c>
      <c r="K240" s="193"/>
      <c r="L240" s="243"/>
      <c r="M240" s="242"/>
      <c r="N240" s="242">
        <f t="shared" si="35"/>
        <v>0</v>
      </c>
      <c r="O240" s="242"/>
      <c r="P240" s="242"/>
      <c r="Q240" s="242"/>
      <c r="R240" s="38"/>
      <c r="T240" s="167" t="s">
        <v>22</v>
      </c>
      <c r="U240" s="194" t="s">
        <v>45</v>
      </c>
      <c r="V240" s="57"/>
      <c r="W240" s="57"/>
      <c r="X240" s="57"/>
      <c r="Y240" s="57"/>
      <c r="Z240" s="57"/>
      <c r="AA240" s="59"/>
      <c r="AT240" s="20" t="s">
        <v>447</v>
      </c>
      <c r="AU240" s="20" t="s">
        <v>85</v>
      </c>
      <c r="AY240" s="20" t="s">
        <v>447</v>
      </c>
      <c r="BE240" s="106">
        <f>IF(U240="základní",N240,0)</f>
        <v>0</v>
      </c>
      <c r="BF240" s="106">
        <f>IF(U240="snížená",N240,0)</f>
        <v>0</v>
      </c>
      <c r="BG240" s="106">
        <f>IF(U240="zákl. přenesená",N240,0)</f>
        <v>0</v>
      </c>
      <c r="BH240" s="106">
        <f>IF(U240="sníž. přenesená",N240,0)</f>
        <v>0</v>
      </c>
      <c r="BI240" s="106">
        <f>IF(U240="nulová",N240,0)</f>
        <v>0</v>
      </c>
      <c r="BJ240" s="20" t="s">
        <v>85</v>
      </c>
      <c r="BK240" s="106">
        <f>L240*K240</f>
        <v>0</v>
      </c>
    </row>
    <row r="241" spans="2:18" s="1" customFormat="1" ht="6.9" customHeight="1">
      <c r="B241" s="60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2"/>
    </row>
  </sheetData>
  <sheetProtection algorithmName="SHA-512" hashValue="Uc8+kL1usY6v7vs8sJwp6MyhFdTBKNVhcYhsd9gYHE0KgW6gYyPgNXmu6ZJe+3F2MQ5lY8fVsUjQJWdd9YGtYw==" saltValue="PEqUIu5BU7E5oy2mtf7Ko62CkrPu3fOrwf7KdUPEhwxdI/DGi3N702VAPTZZ1I/7wAoQFOWXj/zYlKM5x/8XrA==" spinCount="10" sheet="1" objects="1" scenarios="1" formatColumns="0" formatRows="0"/>
  <mergeCells count="333">
    <mergeCell ref="N197:Q197"/>
    <mergeCell ref="N202:Q202"/>
    <mergeCell ref="N207:Q207"/>
    <mergeCell ref="N209:Q209"/>
    <mergeCell ref="N212:Q212"/>
    <mergeCell ref="N214:Q214"/>
    <mergeCell ref="N216:Q216"/>
    <mergeCell ref="N218:Q218"/>
    <mergeCell ref="N196:Q196"/>
    <mergeCell ref="N217:Q217"/>
    <mergeCell ref="L223:M223"/>
    <mergeCell ref="L224:M224"/>
    <mergeCell ref="L225:M225"/>
    <mergeCell ref="L226:M226"/>
    <mergeCell ref="L227:M227"/>
    <mergeCell ref="L228:M228"/>
    <mergeCell ref="N167:Q167"/>
    <mergeCell ref="N173:Q173"/>
    <mergeCell ref="N168:Q168"/>
    <mergeCell ref="N170:Q170"/>
    <mergeCell ref="N171:Q171"/>
    <mergeCell ref="N175:Q175"/>
    <mergeCell ref="N176:Q176"/>
    <mergeCell ref="N179:Q179"/>
    <mergeCell ref="N180:Q180"/>
    <mergeCell ref="N181:Q181"/>
    <mergeCell ref="N182:Q182"/>
    <mergeCell ref="N183:Q183"/>
    <mergeCell ref="N184:Q184"/>
    <mergeCell ref="N172:Q172"/>
    <mergeCell ref="N178:Q178"/>
    <mergeCell ref="N188:Q188"/>
    <mergeCell ref="N190:Q190"/>
    <mergeCell ref="N192:Q192"/>
    <mergeCell ref="L207:M207"/>
    <mergeCell ref="L212:M212"/>
    <mergeCell ref="L209:M209"/>
    <mergeCell ref="L214:M214"/>
    <mergeCell ref="L216:M216"/>
    <mergeCell ref="L218:M218"/>
    <mergeCell ref="L220:M220"/>
    <mergeCell ref="L221:M221"/>
    <mergeCell ref="L222:M222"/>
    <mergeCell ref="F214:I214"/>
    <mergeCell ref="F215:I215"/>
    <mergeCell ref="F216:I216"/>
    <mergeCell ref="F218:I218"/>
    <mergeCell ref="F220:I220"/>
    <mergeCell ref="F221:I221"/>
    <mergeCell ref="N222:Q222"/>
    <mergeCell ref="N220:Q220"/>
    <mergeCell ref="N221:Q221"/>
    <mergeCell ref="N219:Q219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197:I197"/>
    <mergeCell ref="F198:I198"/>
    <mergeCell ref="F199:I199"/>
    <mergeCell ref="F200:I200"/>
    <mergeCell ref="F201:I201"/>
    <mergeCell ref="F202:I202"/>
    <mergeCell ref="F203:I203"/>
    <mergeCell ref="F204:I204"/>
    <mergeCell ref="L179:M179"/>
    <mergeCell ref="L181:M181"/>
    <mergeCell ref="L180:M180"/>
    <mergeCell ref="L182:M182"/>
    <mergeCell ref="L183:M183"/>
    <mergeCell ref="L184:M184"/>
    <mergeCell ref="L185:M185"/>
    <mergeCell ref="L186:M186"/>
    <mergeCell ref="L188:M188"/>
    <mergeCell ref="L190:M190"/>
    <mergeCell ref="L192:M192"/>
    <mergeCell ref="L194:M194"/>
    <mergeCell ref="L197:M197"/>
    <mergeCell ref="L202:M202"/>
    <mergeCell ref="N186:Q186"/>
    <mergeCell ref="N185:Q185"/>
    <mergeCell ref="F189:I189"/>
    <mergeCell ref="F190:I190"/>
    <mergeCell ref="F191:I191"/>
    <mergeCell ref="F192:I192"/>
    <mergeCell ref="F193:I193"/>
    <mergeCell ref="F194:I194"/>
    <mergeCell ref="F195:I195"/>
    <mergeCell ref="N194:Q194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L173:M173"/>
    <mergeCell ref="L175:M175"/>
    <mergeCell ref="L176:M176"/>
    <mergeCell ref="F173:I173"/>
    <mergeCell ref="F175:I175"/>
    <mergeCell ref="F174:I174"/>
    <mergeCell ref="F176:I176"/>
    <mergeCell ref="F177:I177"/>
    <mergeCell ref="F179:I179"/>
    <mergeCell ref="F166:I166"/>
    <mergeCell ref="F167:I167"/>
    <mergeCell ref="F168:I168"/>
    <mergeCell ref="F169:I169"/>
    <mergeCell ref="F170:I170"/>
    <mergeCell ref="F171:I171"/>
    <mergeCell ref="L158:M158"/>
    <mergeCell ref="L164:M164"/>
    <mergeCell ref="L159:M159"/>
    <mergeCell ref="L160:M160"/>
    <mergeCell ref="L161:M161"/>
    <mergeCell ref="L162:M162"/>
    <mergeCell ref="L165:M165"/>
    <mergeCell ref="L167:M167"/>
    <mergeCell ref="L168:M168"/>
    <mergeCell ref="L170:M170"/>
    <mergeCell ref="L171:M171"/>
    <mergeCell ref="N162:Q162"/>
    <mergeCell ref="N164:Q164"/>
    <mergeCell ref="N165:Q165"/>
    <mergeCell ref="N155:Q155"/>
    <mergeCell ref="N163:Q163"/>
    <mergeCell ref="F157:I157"/>
    <mergeCell ref="F161:I161"/>
    <mergeCell ref="F159:I159"/>
    <mergeCell ref="F158:I158"/>
    <mergeCell ref="F160:I160"/>
    <mergeCell ref="F162:I162"/>
    <mergeCell ref="F164:I164"/>
    <mergeCell ref="F165:I165"/>
    <mergeCell ref="F156:I156"/>
    <mergeCell ref="L156:M156"/>
    <mergeCell ref="N156:Q156"/>
    <mergeCell ref="L157:M157"/>
    <mergeCell ref="N157:Q157"/>
    <mergeCell ref="N158:Q158"/>
    <mergeCell ref="N159:Q159"/>
    <mergeCell ref="N160:Q160"/>
    <mergeCell ref="N161:Q161"/>
    <mergeCell ref="F150:I150"/>
    <mergeCell ref="L151:M151"/>
    <mergeCell ref="N151:Q151"/>
    <mergeCell ref="L152:M152"/>
    <mergeCell ref="N152:Q152"/>
    <mergeCell ref="F151:I151"/>
    <mergeCell ref="F153:I153"/>
    <mergeCell ref="F152:I152"/>
    <mergeCell ref="F154:I154"/>
    <mergeCell ref="L154:M154"/>
    <mergeCell ref="N154:Q154"/>
    <mergeCell ref="L145:M145"/>
    <mergeCell ref="N145:Q145"/>
    <mergeCell ref="F145:I145"/>
    <mergeCell ref="F146:I146"/>
    <mergeCell ref="F147:I147"/>
    <mergeCell ref="L147:M147"/>
    <mergeCell ref="N147:Q147"/>
    <mergeCell ref="N149:Q149"/>
    <mergeCell ref="F148:I148"/>
    <mergeCell ref="F149:I149"/>
    <mergeCell ref="L149:M149"/>
    <mergeCell ref="L141:M141"/>
    <mergeCell ref="N141:Q141"/>
    <mergeCell ref="F140:I140"/>
    <mergeCell ref="F142:I142"/>
    <mergeCell ref="F141:I141"/>
    <mergeCell ref="F143:I143"/>
    <mergeCell ref="F144:I144"/>
    <mergeCell ref="L144:M144"/>
    <mergeCell ref="N144:Q144"/>
    <mergeCell ref="F136:I136"/>
    <mergeCell ref="L136:M136"/>
    <mergeCell ref="N136:Q136"/>
    <mergeCell ref="N138:Q138"/>
    <mergeCell ref="F137:I137"/>
    <mergeCell ref="F138:I138"/>
    <mergeCell ref="L138:M138"/>
    <mergeCell ref="F139:I139"/>
    <mergeCell ref="L140:M140"/>
    <mergeCell ref="N140:Q140"/>
    <mergeCell ref="F132:I132"/>
    <mergeCell ref="F131:I131"/>
    <mergeCell ref="L132:M132"/>
    <mergeCell ref="N132:Q132"/>
    <mergeCell ref="F133:I133"/>
    <mergeCell ref="L134:M134"/>
    <mergeCell ref="N134:Q134"/>
    <mergeCell ref="F134:I134"/>
    <mergeCell ref="F135:I135"/>
    <mergeCell ref="L127:M127"/>
    <mergeCell ref="N127:Q127"/>
    <mergeCell ref="L128:M128"/>
    <mergeCell ref="N128:Q128"/>
    <mergeCell ref="L129:M129"/>
    <mergeCell ref="N129:Q129"/>
    <mergeCell ref="L130:M130"/>
    <mergeCell ref="N130:Q130"/>
    <mergeCell ref="F127:I127"/>
    <mergeCell ref="F128:I128"/>
    <mergeCell ref="F129:I129"/>
    <mergeCell ref="F130:I130"/>
    <mergeCell ref="F122:I122"/>
    <mergeCell ref="L122:M122"/>
    <mergeCell ref="N122:Q122"/>
    <mergeCell ref="N123:Q123"/>
    <mergeCell ref="N124:Q124"/>
    <mergeCell ref="N125:Q125"/>
    <mergeCell ref="F126:I126"/>
    <mergeCell ref="L126:M126"/>
    <mergeCell ref="N126:Q126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88:Q88"/>
    <mergeCell ref="N89:Q89"/>
    <mergeCell ref="N90:Q90"/>
    <mergeCell ref="N91:Q91"/>
    <mergeCell ref="N92:Q92"/>
    <mergeCell ref="M120:Q120"/>
    <mergeCell ref="N105:Q105"/>
    <mergeCell ref="L107:Q107"/>
    <mergeCell ref="M117:P117"/>
    <mergeCell ref="M119:Q119"/>
    <mergeCell ref="N93:Q93"/>
    <mergeCell ref="N96:Q96"/>
    <mergeCell ref="N94:Q94"/>
    <mergeCell ref="N95:Q95"/>
    <mergeCell ref="N97:Q97"/>
    <mergeCell ref="N99:Q99"/>
    <mergeCell ref="C113:Q113"/>
    <mergeCell ref="F115:P115"/>
    <mergeCell ref="L37:P37"/>
    <mergeCell ref="C76:Q76"/>
    <mergeCell ref="F78:P78"/>
    <mergeCell ref="M80:P80"/>
    <mergeCell ref="M82:Q82"/>
    <mergeCell ref="M83:Q83"/>
    <mergeCell ref="C85:G85"/>
    <mergeCell ref="N85:Q85"/>
    <mergeCell ref="N87:Q87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O16:P16"/>
    <mergeCell ref="O17:P17"/>
    <mergeCell ref="O19:P19"/>
    <mergeCell ref="O20:P20"/>
    <mergeCell ref="E23:L23"/>
    <mergeCell ref="H1:K1"/>
    <mergeCell ref="S2:AC2"/>
    <mergeCell ref="M26:P26"/>
    <mergeCell ref="M29:P29"/>
    <mergeCell ref="M27:P27"/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N223:Q223"/>
    <mergeCell ref="N224:Q224"/>
    <mergeCell ref="N225:Q225"/>
    <mergeCell ref="N226:Q226"/>
    <mergeCell ref="N227:Q227"/>
    <mergeCell ref="N228:Q228"/>
    <mergeCell ref="N230:Q230"/>
    <mergeCell ref="N231:Q231"/>
    <mergeCell ref="N232:Q232"/>
    <mergeCell ref="F239:I239"/>
    <mergeCell ref="F238:I238"/>
    <mergeCell ref="F240:I240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F230:I230"/>
    <mergeCell ref="F231:I231"/>
    <mergeCell ref="F232:I232"/>
    <mergeCell ref="F233:I233"/>
    <mergeCell ref="F234:I234"/>
    <mergeCell ref="F236:I236"/>
    <mergeCell ref="F237:I237"/>
    <mergeCell ref="N240:Q240"/>
    <mergeCell ref="N239:Q239"/>
    <mergeCell ref="L231:M231"/>
    <mergeCell ref="L230:M230"/>
    <mergeCell ref="L232:M232"/>
    <mergeCell ref="L233:M233"/>
    <mergeCell ref="L234:M234"/>
    <mergeCell ref="L236:M236"/>
    <mergeCell ref="L237:M237"/>
    <mergeCell ref="L238:M238"/>
    <mergeCell ref="L239:M239"/>
    <mergeCell ref="L240:M240"/>
    <mergeCell ref="N233:Q233"/>
    <mergeCell ref="N234:Q234"/>
    <mergeCell ref="N236:Q236"/>
    <mergeCell ref="N237:Q237"/>
    <mergeCell ref="N238:Q238"/>
    <mergeCell ref="N235:Q235"/>
  </mergeCells>
  <dataValidations count="2">
    <dataValidation type="list" allowBlank="1" showInputMessage="1" showErrorMessage="1" error="Povoleny jsou hodnoty K, M." sqref="D236:D241">
      <formula1>"K, M"</formula1>
    </dataValidation>
    <dataValidation type="list" allowBlank="1" showInputMessage="1" showErrorMessage="1" error="Povoleny jsou hodnoty základní, snížená, zákl. přenesená, sníž. přenesená, nulová." sqref="U236:U241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5" display="2) Rekapitulace rozpočtu"/>
    <hyperlink ref="L1" location="C12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201810 - Oprava hráze, VN...</vt:lpstr>
      <vt:lpstr>'201810 - Oprava hráze, VN...'!Názvy_tisku</vt:lpstr>
      <vt:lpstr>'Rekapitulace stavby'!Názvy_tisku</vt:lpstr>
      <vt:lpstr>'201810 - Oprava hráze, VN...'!Oblast_tisku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Kouřík Libor</dc:creator>
  <cp:lastModifiedBy>Helena Ptáčková</cp:lastModifiedBy>
  <cp:lastPrinted>2018-12-11T22:40:35Z</cp:lastPrinted>
  <dcterms:created xsi:type="dcterms:W3CDTF">2018-12-11T13:34:18Z</dcterms:created>
  <dcterms:modified xsi:type="dcterms:W3CDTF">2018-12-11T22:40:58Z</dcterms:modified>
</cp:coreProperties>
</file>